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!!!_old_PC\!!!ZO STAREHO PC\!STAVBY\"/>
    </mc:Choice>
  </mc:AlternateContent>
  <xr:revisionPtr revIDLastSave="0" documentId="13_ncr:1_{9ADF514A-12B9-4B29-82C3-294FA14B181B}" xr6:coauthVersionLast="47" xr6:coauthVersionMax="47" xr10:uidLastSave="{00000000-0000-0000-0000-000000000000}"/>
  <bookViews>
    <workbookView xWindow="780" yWindow="600" windowWidth="21600" windowHeight="15150" xr2:uid="{F2F01507-A874-43FB-8762-833947EC7391}"/>
  </bookViews>
  <sheets>
    <sheet name="Rekapitulácia" sheetId="1" r:id="rId1"/>
    <sheet name="Krycí list stavby" sheetId="2" r:id="rId2"/>
    <sheet name="Kryci_list 199488" sheetId="3" r:id="rId3"/>
    <sheet name="Rekap 199488" sheetId="4" r:id="rId4"/>
    <sheet name="SO 199488" sheetId="5" r:id="rId5"/>
    <sheet name="Kryci_list 199489" sheetId="6" r:id="rId6"/>
    <sheet name="Rekap 199489" sheetId="7" r:id="rId7"/>
    <sheet name="SO 199489" sheetId="8" r:id="rId8"/>
    <sheet name="Kryci_list 199491" sheetId="9" r:id="rId9"/>
    <sheet name="Rekap 199491" sheetId="10" r:id="rId10"/>
    <sheet name="SO 199491" sheetId="11" r:id="rId11"/>
    <sheet name="Kryci_list 199492" sheetId="12" r:id="rId12"/>
    <sheet name="Rekap 199492" sheetId="13" r:id="rId13"/>
    <sheet name="SO 199492" sheetId="14" r:id="rId14"/>
    <sheet name="Kryci_list 199493" sheetId="15" r:id="rId15"/>
    <sheet name="Rekap 199493" sheetId="16" r:id="rId16"/>
    <sheet name="SO 199493" sheetId="17" r:id="rId17"/>
    <sheet name="Kryci_list 199494" sheetId="18" r:id="rId18"/>
    <sheet name="Rekap 199494" sheetId="19" r:id="rId19"/>
    <sheet name="SO 199494" sheetId="20" r:id="rId20"/>
    <sheet name="Kryci_list 199495" sheetId="21" r:id="rId21"/>
    <sheet name="Rekap 199495" sheetId="22" r:id="rId22"/>
    <sheet name="SO 199495" sheetId="23" r:id="rId23"/>
    <sheet name="Kryci_list 199496" sheetId="24" r:id="rId24"/>
    <sheet name="Rekap 199496" sheetId="25" r:id="rId25"/>
    <sheet name="SO 199496" sheetId="26" r:id="rId26"/>
    <sheet name="Kryci_list 199497" sheetId="27" r:id="rId27"/>
    <sheet name="Rekap 199497" sheetId="28" r:id="rId28"/>
    <sheet name="SO 199497" sheetId="29" r:id="rId29"/>
    <sheet name="Kryci_list 199498" sheetId="30" r:id="rId30"/>
    <sheet name="Rekap 199498" sheetId="31" r:id="rId31"/>
    <sheet name="SO 199498" sheetId="32" r:id="rId32"/>
    <sheet name="Kryci_list 199499" sheetId="33" r:id="rId33"/>
    <sheet name="Rekap 199499" sheetId="34" r:id="rId34"/>
    <sheet name="SO 199499" sheetId="35" r:id="rId35"/>
  </sheets>
  <definedNames>
    <definedName name="_xlnm.Print_Titles" localSheetId="3">'Rekap 199488'!$9:$9</definedName>
    <definedName name="_xlnm.Print_Titles" localSheetId="6">'Rekap 199489'!$9:$9</definedName>
    <definedName name="_xlnm.Print_Titles" localSheetId="9">'Rekap 199491'!$9:$9</definedName>
    <definedName name="_xlnm.Print_Titles" localSheetId="12">'Rekap 199492'!$9:$9</definedName>
    <definedName name="_xlnm.Print_Titles" localSheetId="15">'Rekap 199493'!$9:$9</definedName>
    <definedName name="_xlnm.Print_Titles" localSheetId="18">'Rekap 199494'!$9:$9</definedName>
    <definedName name="_xlnm.Print_Titles" localSheetId="21">'Rekap 199495'!$9:$9</definedName>
    <definedName name="_xlnm.Print_Titles" localSheetId="24">'Rekap 199496'!$9:$9</definedName>
    <definedName name="_xlnm.Print_Titles" localSheetId="27">'Rekap 199497'!$9:$9</definedName>
    <definedName name="_xlnm.Print_Titles" localSheetId="30">'Rekap 199498'!$9:$9</definedName>
    <definedName name="_xlnm.Print_Titles" localSheetId="33">'Rekap 199499'!$9:$9</definedName>
    <definedName name="_xlnm.Print_Titles" localSheetId="4">'SO 199488'!$8:$8</definedName>
    <definedName name="_xlnm.Print_Titles" localSheetId="7">'SO 199489'!$8:$8</definedName>
    <definedName name="_xlnm.Print_Titles" localSheetId="10">'SO 199491'!$8:$8</definedName>
    <definedName name="_xlnm.Print_Titles" localSheetId="13">'SO 199492'!$8:$8</definedName>
    <definedName name="_xlnm.Print_Titles" localSheetId="16">'SO 199493'!$8:$8</definedName>
    <definedName name="_xlnm.Print_Titles" localSheetId="19">'SO 199494'!$8:$8</definedName>
    <definedName name="_xlnm.Print_Titles" localSheetId="22">'SO 199495'!$8:$8</definedName>
    <definedName name="_xlnm.Print_Titles" localSheetId="25">'SO 199496'!$8:$8</definedName>
    <definedName name="_xlnm.Print_Titles" localSheetId="28">'SO 199497'!$8:$8</definedName>
    <definedName name="_xlnm.Print_Titles" localSheetId="31">'SO 199498'!$8:$8</definedName>
    <definedName name="_xlnm.Print_Titles" localSheetId="34">'SO 199499'!$8:$8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6" i="2" l="1"/>
  <c r="J28" i="2" s="1"/>
  <c r="I29" i="2"/>
  <c r="J29" i="2" s="1"/>
  <c r="J24" i="2"/>
  <c r="F24" i="2"/>
  <c r="J23" i="2"/>
  <c r="F23" i="2"/>
  <c r="J22" i="2"/>
  <c r="F22" i="2"/>
  <c r="J20" i="2"/>
  <c r="J18" i="2"/>
  <c r="J17" i="2"/>
  <c r="F20" i="2"/>
  <c r="F19" i="2"/>
  <c r="E19" i="2"/>
  <c r="D19" i="2"/>
  <c r="F18" i="2"/>
  <c r="E18" i="2"/>
  <c r="D18" i="2"/>
  <c r="F17" i="2"/>
  <c r="E17" i="2"/>
  <c r="D17" i="2"/>
  <c r="F16" i="2"/>
  <c r="E16" i="2"/>
  <c r="D16" i="2"/>
  <c r="F15" i="2"/>
  <c r="E15" i="2"/>
  <c r="D15" i="2"/>
  <c r="J15" i="2"/>
  <c r="B20" i="1"/>
  <c r="B21" i="1" s="1"/>
  <c r="G19" i="1"/>
  <c r="F19" i="1"/>
  <c r="E19" i="1"/>
  <c r="D19" i="1"/>
  <c r="C19" i="1"/>
  <c r="B19" i="1"/>
  <c r="G18" i="1"/>
  <c r="C18" i="1"/>
  <c r="E18" i="1"/>
  <c r="G17" i="1"/>
  <c r="C17" i="1"/>
  <c r="E17" i="1"/>
  <c r="G16" i="1"/>
  <c r="C16" i="1"/>
  <c r="E16" i="1"/>
  <c r="G15" i="1"/>
  <c r="C15" i="1"/>
  <c r="E15" i="1"/>
  <c r="G14" i="1"/>
  <c r="C14" i="1"/>
  <c r="E14" i="1"/>
  <c r="G13" i="1"/>
  <c r="C13" i="1"/>
  <c r="E13" i="1"/>
  <c r="G12" i="1"/>
  <c r="C12" i="1"/>
  <c r="E12" i="1"/>
  <c r="G11" i="1"/>
  <c r="C11" i="1"/>
  <c r="E11" i="1"/>
  <c r="G10" i="1"/>
  <c r="C10" i="1"/>
  <c r="E10" i="1"/>
  <c r="G8" i="1"/>
  <c r="C8" i="1"/>
  <c r="E8" i="1"/>
  <c r="G7" i="1"/>
  <c r="C7" i="1"/>
  <c r="E7" i="1"/>
  <c r="J17" i="33"/>
  <c r="K18" i="1"/>
  <c r="B18" i="1"/>
  <c r="I30" i="33"/>
  <c r="J30" i="33" s="1"/>
  <c r="Y15" i="35"/>
  <c r="Z15" i="35"/>
  <c r="V14" i="35"/>
  <c r="V15" i="35" s="1"/>
  <c r="F14" i="34" s="1"/>
  <c r="E11" i="34"/>
  <c r="S12" i="35"/>
  <c r="V12" i="35"/>
  <c r="F11" i="34" s="1"/>
  <c r="K11" i="35"/>
  <c r="K15" i="35" s="1"/>
  <c r="J11" i="35"/>
  <c r="S11" i="35"/>
  <c r="M11" i="35"/>
  <c r="L11" i="35"/>
  <c r="I11" i="35"/>
  <c r="J20" i="33"/>
  <c r="J17" i="30"/>
  <c r="J20" i="30" s="1"/>
  <c r="K17" i="1"/>
  <c r="B17" i="1"/>
  <c r="I30" i="30"/>
  <c r="J30" i="30" s="1"/>
  <c r="Y15" i="32"/>
  <c r="Z15" i="32"/>
  <c r="V12" i="32"/>
  <c r="I12" i="32"/>
  <c r="I14" i="32" s="1"/>
  <c r="D12" i="31" s="1"/>
  <c r="K11" i="32"/>
  <c r="K15" i="32" s="1"/>
  <c r="J11" i="32"/>
  <c r="S11" i="32"/>
  <c r="S12" i="32" s="1"/>
  <c r="E11" i="31" s="1"/>
  <c r="M11" i="32"/>
  <c r="L11" i="32"/>
  <c r="I11" i="32"/>
  <c r="J17" i="27"/>
  <c r="J20" i="27" s="1"/>
  <c r="K16" i="1"/>
  <c r="B16" i="1"/>
  <c r="J30" i="27"/>
  <c r="I30" i="27"/>
  <c r="Y15" i="29"/>
  <c r="Z15" i="29"/>
  <c r="V14" i="29"/>
  <c r="V15" i="29" s="1"/>
  <c r="F14" i="28" s="1"/>
  <c r="S12" i="29"/>
  <c r="E11" i="28" s="1"/>
  <c r="V12" i="29"/>
  <c r="F11" i="28" s="1"/>
  <c r="M12" i="29"/>
  <c r="C11" i="28" s="1"/>
  <c r="K11" i="29"/>
  <c r="K15" i="29" s="1"/>
  <c r="J11" i="29"/>
  <c r="S11" i="29"/>
  <c r="M11" i="29"/>
  <c r="H14" i="29" s="1"/>
  <c r="L11" i="29"/>
  <c r="I11" i="29"/>
  <c r="J17" i="24"/>
  <c r="K15" i="1"/>
  <c r="B15" i="1"/>
  <c r="I30" i="24"/>
  <c r="J30" i="24" s="1"/>
  <c r="Y15" i="26"/>
  <c r="Z15" i="26"/>
  <c r="V14" i="26"/>
  <c r="V15" i="26" s="1"/>
  <c r="F14" i="25" s="1"/>
  <c r="E11" i="25"/>
  <c r="S12" i="26"/>
  <c r="V12" i="26"/>
  <c r="F11" i="25" s="1"/>
  <c r="H12" i="26"/>
  <c r="K11" i="26"/>
  <c r="K15" i="26" s="1"/>
  <c r="J11" i="26"/>
  <c r="S11" i="26"/>
  <c r="M11" i="26"/>
  <c r="L11" i="26"/>
  <c r="I11" i="26"/>
  <c r="J20" i="24"/>
  <c r="J17" i="21"/>
  <c r="J20" i="21" s="1"/>
  <c r="K14" i="1"/>
  <c r="B14" i="1"/>
  <c r="I30" i="21"/>
  <c r="J30" i="21" s="1"/>
  <c r="Y15" i="23"/>
  <c r="Z15" i="23"/>
  <c r="V14" i="23"/>
  <c r="V15" i="23" s="1"/>
  <c r="F14" i="22" s="1"/>
  <c r="E11" i="22"/>
  <c r="S12" i="23"/>
  <c r="V12" i="23"/>
  <c r="F11" i="22" s="1"/>
  <c r="K11" i="23"/>
  <c r="K15" i="23" s="1"/>
  <c r="J11" i="23"/>
  <c r="S11" i="23"/>
  <c r="M11" i="23"/>
  <c r="L11" i="23"/>
  <c r="I11" i="23"/>
  <c r="J17" i="18"/>
  <c r="J20" i="18" s="1"/>
  <c r="K13" i="1"/>
  <c r="B13" i="1"/>
  <c r="I30" i="18"/>
  <c r="J30" i="18" s="1"/>
  <c r="Y15" i="20"/>
  <c r="Z15" i="20"/>
  <c r="V14" i="20"/>
  <c r="V15" i="20" s="1"/>
  <c r="F14" i="19" s="1"/>
  <c r="E11" i="19"/>
  <c r="S12" i="20"/>
  <c r="V12" i="20"/>
  <c r="F11" i="19" s="1"/>
  <c r="K11" i="20"/>
  <c r="K15" i="20" s="1"/>
  <c r="J11" i="20"/>
  <c r="S11" i="20"/>
  <c r="M11" i="20"/>
  <c r="L11" i="20"/>
  <c r="I11" i="20"/>
  <c r="J17" i="15"/>
  <c r="K12" i="1"/>
  <c r="B12" i="1"/>
  <c r="J30" i="15"/>
  <c r="I30" i="15"/>
  <c r="Y130" i="17"/>
  <c r="Z130" i="17"/>
  <c r="S127" i="17"/>
  <c r="E26" i="16" s="1"/>
  <c r="V127" i="17"/>
  <c r="F26" i="16" s="1"/>
  <c r="K126" i="17"/>
  <c r="J126" i="17"/>
  <c r="S126" i="17"/>
  <c r="M126" i="17"/>
  <c r="L126" i="17"/>
  <c r="I126" i="17"/>
  <c r="K125" i="17"/>
  <c r="J125" i="17"/>
  <c r="S125" i="17"/>
  <c r="M125" i="17"/>
  <c r="M127" i="17" s="1"/>
  <c r="C26" i="16" s="1"/>
  <c r="L125" i="17"/>
  <c r="L127" i="17" s="1"/>
  <c r="B26" i="16" s="1"/>
  <c r="I125" i="17"/>
  <c r="I127" i="17" s="1"/>
  <c r="D26" i="16" s="1"/>
  <c r="S122" i="17"/>
  <c r="E25" i="16" s="1"/>
  <c r="V122" i="17"/>
  <c r="F25" i="16" s="1"/>
  <c r="K121" i="17"/>
  <c r="J121" i="17"/>
  <c r="S121" i="17"/>
  <c r="M121" i="17"/>
  <c r="L121" i="17"/>
  <c r="I121" i="17"/>
  <c r="K120" i="17"/>
  <c r="J120" i="17"/>
  <c r="S120" i="17"/>
  <c r="M120" i="17"/>
  <c r="M122" i="17" s="1"/>
  <c r="C25" i="16" s="1"/>
  <c r="L120" i="17"/>
  <c r="I120" i="17"/>
  <c r="K119" i="17"/>
  <c r="J119" i="17"/>
  <c r="S119" i="17"/>
  <c r="M119" i="17"/>
  <c r="H122" i="17" s="1"/>
  <c r="L119" i="17"/>
  <c r="G122" i="17" s="1"/>
  <c r="I119" i="17"/>
  <c r="I122" i="17" s="1"/>
  <c r="D25" i="16" s="1"/>
  <c r="S116" i="17"/>
  <c r="E24" i="16" s="1"/>
  <c r="V116" i="17"/>
  <c r="F24" i="16" s="1"/>
  <c r="K115" i="17"/>
  <c r="J115" i="17"/>
  <c r="S115" i="17"/>
  <c r="M115" i="17"/>
  <c r="L115" i="17"/>
  <c r="I115" i="17"/>
  <c r="K114" i="17"/>
  <c r="J114" i="17"/>
  <c r="S114" i="17"/>
  <c r="M114" i="17"/>
  <c r="L114" i="17"/>
  <c r="I114" i="17"/>
  <c r="K113" i="17"/>
  <c r="J113" i="17"/>
  <c r="S113" i="17"/>
  <c r="M113" i="17"/>
  <c r="L113" i="17"/>
  <c r="I113" i="17"/>
  <c r="K112" i="17"/>
  <c r="J112" i="17"/>
  <c r="S112" i="17"/>
  <c r="M112" i="17"/>
  <c r="L112" i="17"/>
  <c r="I112" i="17"/>
  <c r="K111" i="17"/>
  <c r="J111" i="17"/>
  <c r="S111" i="17"/>
  <c r="M111" i="17"/>
  <c r="L111" i="17"/>
  <c r="I111" i="17"/>
  <c r="K110" i="17"/>
  <c r="J110" i="17"/>
  <c r="S110" i="17"/>
  <c r="M110" i="17"/>
  <c r="L110" i="17"/>
  <c r="I110" i="17"/>
  <c r="K109" i="17"/>
  <c r="J109" i="17"/>
  <c r="S109" i="17"/>
  <c r="M109" i="17"/>
  <c r="L109" i="17"/>
  <c r="I109" i="17"/>
  <c r="K108" i="17"/>
  <c r="J108" i="17"/>
  <c r="S108" i="17"/>
  <c r="M108" i="17"/>
  <c r="L108" i="17"/>
  <c r="I108" i="17"/>
  <c r="K107" i="17"/>
  <c r="J107" i="17"/>
  <c r="S107" i="17"/>
  <c r="M107" i="17"/>
  <c r="L107" i="17"/>
  <c r="I107" i="17"/>
  <c r="K106" i="17"/>
  <c r="J106" i="17"/>
  <c r="S106" i="17"/>
  <c r="M106" i="17"/>
  <c r="L106" i="17"/>
  <c r="I106" i="17"/>
  <c r="K105" i="17"/>
  <c r="J105" i="17"/>
  <c r="S105" i="17"/>
  <c r="M105" i="17"/>
  <c r="H116" i="17" s="1"/>
  <c r="L105" i="17"/>
  <c r="G116" i="17" s="1"/>
  <c r="I105" i="17"/>
  <c r="I116" i="17" s="1"/>
  <c r="D24" i="16" s="1"/>
  <c r="S102" i="17"/>
  <c r="E23" i="16" s="1"/>
  <c r="V102" i="17"/>
  <c r="F23" i="16" s="1"/>
  <c r="K101" i="17"/>
  <c r="J101" i="17"/>
  <c r="S101" i="17"/>
  <c r="M101" i="17"/>
  <c r="L101" i="17"/>
  <c r="I101" i="17"/>
  <c r="K100" i="17"/>
  <c r="J100" i="17"/>
  <c r="S100" i="17"/>
  <c r="M100" i="17"/>
  <c r="M102" i="17" s="1"/>
  <c r="C23" i="16" s="1"/>
  <c r="L100" i="17"/>
  <c r="L102" i="17" s="1"/>
  <c r="B23" i="16" s="1"/>
  <c r="I100" i="17"/>
  <c r="I102" i="17" s="1"/>
  <c r="D23" i="16" s="1"/>
  <c r="S97" i="17"/>
  <c r="E22" i="16" s="1"/>
  <c r="V97" i="17"/>
  <c r="V129" i="17" s="1"/>
  <c r="F27" i="16" s="1"/>
  <c r="K96" i="17"/>
  <c r="J96" i="17"/>
  <c r="S96" i="17"/>
  <c r="M96" i="17"/>
  <c r="L96" i="17"/>
  <c r="I96" i="17"/>
  <c r="K95" i="17"/>
  <c r="J95" i="17"/>
  <c r="S95" i="17"/>
  <c r="M95" i="17"/>
  <c r="L95" i="17"/>
  <c r="I95" i="17"/>
  <c r="K94" i="17"/>
  <c r="J94" i="17"/>
  <c r="S94" i="17"/>
  <c r="M94" i="17"/>
  <c r="L94" i="17"/>
  <c r="I94" i="17"/>
  <c r="K93" i="17"/>
  <c r="J93" i="17"/>
  <c r="S93" i="17"/>
  <c r="M93" i="17"/>
  <c r="M97" i="17" s="1"/>
  <c r="C22" i="16" s="1"/>
  <c r="L93" i="17"/>
  <c r="I93" i="17"/>
  <c r="K92" i="17"/>
  <c r="J92" i="17"/>
  <c r="S92" i="17"/>
  <c r="S129" i="17" s="1"/>
  <c r="E27" i="16" s="1"/>
  <c r="M92" i="17"/>
  <c r="L92" i="17"/>
  <c r="I92" i="17"/>
  <c r="S86" i="17"/>
  <c r="E18" i="16" s="1"/>
  <c r="V86" i="17"/>
  <c r="F18" i="16" s="1"/>
  <c r="I86" i="17"/>
  <c r="D18" i="16" s="1"/>
  <c r="K85" i="17"/>
  <c r="J85" i="17"/>
  <c r="S85" i="17"/>
  <c r="M85" i="17"/>
  <c r="H86" i="17" s="1"/>
  <c r="L85" i="17"/>
  <c r="G86" i="17" s="1"/>
  <c r="I85" i="17"/>
  <c r="K81" i="17"/>
  <c r="J81" i="17"/>
  <c r="V81" i="17"/>
  <c r="S81" i="17"/>
  <c r="M81" i="17"/>
  <c r="L81" i="17"/>
  <c r="I81" i="17"/>
  <c r="K80" i="17"/>
  <c r="J80" i="17"/>
  <c r="S80" i="17"/>
  <c r="M80" i="17"/>
  <c r="L80" i="17"/>
  <c r="I80" i="17"/>
  <c r="K79" i="17"/>
  <c r="J79" i="17"/>
  <c r="S79" i="17"/>
  <c r="M79" i="17"/>
  <c r="L79" i="17"/>
  <c r="I79" i="17"/>
  <c r="K78" i="17"/>
  <c r="J78" i="17"/>
  <c r="S78" i="17"/>
  <c r="M78" i="17"/>
  <c r="L78" i="17"/>
  <c r="I78" i="17"/>
  <c r="K77" i="17"/>
  <c r="J77" i="17"/>
  <c r="V77" i="17"/>
  <c r="S77" i="17"/>
  <c r="M77" i="17"/>
  <c r="L77" i="17"/>
  <c r="I77" i="17"/>
  <c r="K76" i="17"/>
  <c r="J76" i="17"/>
  <c r="V76" i="17"/>
  <c r="S76" i="17"/>
  <c r="M76" i="17"/>
  <c r="L76" i="17"/>
  <c r="I76" i="17"/>
  <c r="K75" i="17"/>
  <c r="J75" i="17"/>
  <c r="V75" i="17"/>
  <c r="S75" i="17"/>
  <c r="M75" i="17"/>
  <c r="L75" i="17"/>
  <c r="I75" i="17"/>
  <c r="K74" i="17"/>
  <c r="J74" i="17"/>
  <c r="S74" i="17"/>
  <c r="M74" i="17"/>
  <c r="L74" i="17"/>
  <c r="I74" i="17"/>
  <c r="K73" i="17"/>
  <c r="J73" i="17"/>
  <c r="V73" i="17"/>
  <c r="S73" i="17"/>
  <c r="M73" i="17"/>
  <c r="L73" i="17"/>
  <c r="I73" i="17"/>
  <c r="K72" i="17"/>
  <c r="J72" i="17"/>
  <c r="S72" i="17"/>
  <c r="M72" i="17"/>
  <c r="L72" i="17"/>
  <c r="I72" i="17"/>
  <c r="K71" i="17"/>
  <c r="J71" i="17"/>
  <c r="S71" i="17"/>
  <c r="M71" i="17"/>
  <c r="L71" i="17"/>
  <c r="I71" i="17"/>
  <c r="K70" i="17"/>
  <c r="J70" i="17"/>
  <c r="S70" i="17"/>
  <c r="M70" i="17"/>
  <c r="L70" i="17"/>
  <c r="I70" i="17"/>
  <c r="K69" i="17"/>
  <c r="J69" i="17"/>
  <c r="S69" i="17"/>
  <c r="M69" i="17"/>
  <c r="L69" i="17"/>
  <c r="I69" i="17"/>
  <c r="K68" i="17"/>
  <c r="J68" i="17"/>
  <c r="S68" i="17"/>
  <c r="M68" i="17"/>
  <c r="L68" i="17"/>
  <c r="I68" i="17"/>
  <c r="K67" i="17"/>
  <c r="J67" i="17"/>
  <c r="V67" i="17"/>
  <c r="S67" i="17"/>
  <c r="M67" i="17"/>
  <c r="L67" i="17"/>
  <c r="I67" i="17"/>
  <c r="K66" i="17"/>
  <c r="J66" i="17"/>
  <c r="V66" i="17"/>
  <c r="S66" i="17"/>
  <c r="M66" i="17"/>
  <c r="L66" i="17"/>
  <c r="I66" i="17"/>
  <c r="K65" i="17"/>
  <c r="J65" i="17"/>
  <c r="V65" i="17"/>
  <c r="S65" i="17"/>
  <c r="M65" i="17"/>
  <c r="L65" i="17"/>
  <c r="I65" i="17"/>
  <c r="K64" i="17"/>
  <c r="J64" i="17"/>
  <c r="V64" i="17"/>
  <c r="S64" i="17"/>
  <c r="M64" i="17"/>
  <c r="L64" i="17"/>
  <c r="I64" i="17"/>
  <c r="K63" i="17"/>
  <c r="J63" i="17"/>
  <c r="V63" i="17"/>
  <c r="S63" i="17"/>
  <c r="M63" i="17"/>
  <c r="M82" i="17" s="1"/>
  <c r="C17" i="16" s="1"/>
  <c r="L63" i="17"/>
  <c r="I63" i="17"/>
  <c r="K62" i="17"/>
  <c r="J62" i="17"/>
  <c r="V62" i="17"/>
  <c r="V82" i="17" s="1"/>
  <c r="F17" i="16" s="1"/>
  <c r="S62" i="17"/>
  <c r="M62" i="17"/>
  <c r="L62" i="17"/>
  <c r="I62" i="17"/>
  <c r="K61" i="17"/>
  <c r="J61" i="17"/>
  <c r="S61" i="17"/>
  <c r="M61" i="17"/>
  <c r="L61" i="17"/>
  <c r="I61" i="17"/>
  <c r="K60" i="17"/>
  <c r="J60" i="17"/>
  <c r="S60" i="17"/>
  <c r="S82" i="17" s="1"/>
  <c r="E17" i="16" s="1"/>
  <c r="M60" i="17"/>
  <c r="H82" i="17" s="1"/>
  <c r="L60" i="17"/>
  <c r="L82" i="17" s="1"/>
  <c r="B17" i="16" s="1"/>
  <c r="I60" i="17"/>
  <c r="I82" i="17" s="1"/>
  <c r="D17" i="16" s="1"/>
  <c r="V57" i="17"/>
  <c r="F16" i="16" s="1"/>
  <c r="K56" i="17"/>
  <c r="J56" i="17"/>
  <c r="S56" i="17"/>
  <c r="M56" i="17"/>
  <c r="L56" i="17"/>
  <c r="I56" i="17"/>
  <c r="K55" i="17"/>
  <c r="J55" i="17"/>
  <c r="S55" i="17"/>
  <c r="M55" i="17"/>
  <c r="L55" i="17"/>
  <c r="I55" i="17"/>
  <c r="K54" i="17"/>
  <c r="J54" i="17"/>
  <c r="S54" i="17"/>
  <c r="M54" i="17"/>
  <c r="L54" i="17"/>
  <c r="I54" i="17"/>
  <c r="K53" i="17"/>
  <c r="J53" i="17"/>
  <c r="S53" i="17"/>
  <c r="S57" i="17" s="1"/>
  <c r="E16" i="16" s="1"/>
  <c r="M53" i="17"/>
  <c r="H57" i="17" s="1"/>
  <c r="L53" i="17"/>
  <c r="G57" i="17" s="1"/>
  <c r="I53" i="17"/>
  <c r="I57" i="17" s="1"/>
  <c r="D16" i="16" s="1"/>
  <c r="V50" i="17"/>
  <c r="F15" i="16" s="1"/>
  <c r="K49" i="17"/>
  <c r="J49" i="17"/>
  <c r="S49" i="17"/>
  <c r="M49" i="17"/>
  <c r="L49" i="17"/>
  <c r="I49" i="17"/>
  <c r="K48" i="17"/>
  <c r="J48" i="17"/>
  <c r="S48" i="17"/>
  <c r="M48" i="17"/>
  <c r="L48" i="17"/>
  <c r="I48" i="17"/>
  <c r="K47" i="17"/>
  <c r="J47" i="17"/>
  <c r="S47" i="17"/>
  <c r="M47" i="17"/>
  <c r="L47" i="17"/>
  <c r="I47" i="17"/>
  <c r="K46" i="17"/>
  <c r="J46" i="17"/>
  <c r="S46" i="17"/>
  <c r="M46" i="17"/>
  <c r="L46" i="17"/>
  <c r="L50" i="17" s="1"/>
  <c r="B15" i="16" s="1"/>
  <c r="I46" i="17"/>
  <c r="K45" i="17"/>
  <c r="J45" i="17"/>
  <c r="S45" i="17"/>
  <c r="S50" i="17" s="1"/>
  <c r="E15" i="16" s="1"/>
  <c r="M45" i="17"/>
  <c r="H50" i="17" s="1"/>
  <c r="L45" i="17"/>
  <c r="G50" i="17" s="1"/>
  <c r="I45" i="17"/>
  <c r="I50" i="17" s="1"/>
  <c r="D15" i="16" s="1"/>
  <c r="F14" i="16"/>
  <c r="V42" i="17"/>
  <c r="M42" i="17"/>
  <c r="C14" i="16" s="1"/>
  <c r="K41" i="17"/>
  <c r="J41" i="17"/>
  <c r="S41" i="17"/>
  <c r="S42" i="17" s="1"/>
  <c r="E14" i="16" s="1"/>
  <c r="M41" i="17"/>
  <c r="H42" i="17" s="1"/>
  <c r="L41" i="17"/>
  <c r="G42" i="17" s="1"/>
  <c r="I41" i="17"/>
  <c r="I42" i="17" s="1"/>
  <c r="D14" i="16" s="1"/>
  <c r="V38" i="17"/>
  <c r="F13" i="16" s="1"/>
  <c r="K37" i="17"/>
  <c r="J37" i="17"/>
  <c r="S37" i="17"/>
  <c r="M37" i="17"/>
  <c r="L37" i="17"/>
  <c r="I37" i="17"/>
  <c r="K36" i="17"/>
  <c r="J36" i="17"/>
  <c r="S36" i="17"/>
  <c r="M36" i="17"/>
  <c r="L36" i="17"/>
  <c r="I36" i="17"/>
  <c r="K35" i="17"/>
  <c r="J35" i="17"/>
  <c r="S35" i="17"/>
  <c r="M35" i="17"/>
  <c r="L35" i="17"/>
  <c r="I35" i="17"/>
  <c r="K34" i="17"/>
  <c r="J34" i="17"/>
  <c r="S34" i="17"/>
  <c r="M34" i="17"/>
  <c r="L34" i="17"/>
  <c r="I34" i="17"/>
  <c r="K33" i="17"/>
  <c r="J33" i="17"/>
  <c r="S33" i="17"/>
  <c r="M33" i="17"/>
  <c r="L33" i="17"/>
  <c r="I33" i="17"/>
  <c r="K32" i="17"/>
  <c r="J32" i="17"/>
  <c r="S32" i="17"/>
  <c r="M32" i="17"/>
  <c r="L32" i="17"/>
  <c r="I32" i="17"/>
  <c r="K31" i="17"/>
  <c r="J31" i="17"/>
  <c r="S31" i="17"/>
  <c r="M31" i="17"/>
  <c r="L31" i="17"/>
  <c r="I31" i="17"/>
  <c r="K30" i="17"/>
  <c r="J30" i="17"/>
  <c r="S30" i="17"/>
  <c r="M30" i="17"/>
  <c r="L30" i="17"/>
  <c r="I30" i="17"/>
  <c r="K29" i="17"/>
  <c r="J29" i="17"/>
  <c r="S29" i="17"/>
  <c r="M29" i="17"/>
  <c r="L29" i="17"/>
  <c r="I29" i="17"/>
  <c r="K28" i="17"/>
  <c r="J28" i="17"/>
  <c r="S28" i="17"/>
  <c r="M28" i="17"/>
  <c r="L28" i="17"/>
  <c r="L38" i="17" s="1"/>
  <c r="B13" i="16" s="1"/>
  <c r="I28" i="17"/>
  <c r="K27" i="17"/>
  <c r="J27" i="17"/>
  <c r="S27" i="17"/>
  <c r="S38" i="17" s="1"/>
  <c r="E13" i="16" s="1"/>
  <c r="M27" i="17"/>
  <c r="H38" i="17" s="1"/>
  <c r="L27" i="17"/>
  <c r="G38" i="17" s="1"/>
  <c r="I27" i="17"/>
  <c r="I38" i="17" s="1"/>
  <c r="D13" i="16" s="1"/>
  <c r="F12" i="16"/>
  <c r="V24" i="17"/>
  <c r="K23" i="17"/>
  <c r="J23" i="17"/>
  <c r="S23" i="17"/>
  <c r="M23" i="17"/>
  <c r="L23" i="17"/>
  <c r="I23" i="17"/>
  <c r="K22" i="17"/>
  <c r="J22" i="17"/>
  <c r="S22" i="17"/>
  <c r="M22" i="17"/>
  <c r="L22" i="17"/>
  <c r="I22" i="17"/>
  <c r="K21" i="17"/>
  <c r="J21" i="17"/>
  <c r="S21" i="17"/>
  <c r="M21" i="17"/>
  <c r="L21" i="17"/>
  <c r="G24" i="17" s="1"/>
  <c r="I21" i="17"/>
  <c r="K20" i="17"/>
  <c r="J20" i="17"/>
  <c r="S20" i="17"/>
  <c r="S24" i="17" s="1"/>
  <c r="E12" i="16" s="1"/>
  <c r="M20" i="17"/>
  <c r="M24" i="17" s="1"/>
  <c r="C12" i="16" s="1"/>
  <c r="L20" i="17"/>
  <c r="L24" i="17" s="1"/>
  <c r="B12" i="16" s="1"/>
  <c r="I20" i="17"/>
  <c r="I24" i="17" s="1"/>
  <c r="D12" i="16" s="1"/>
  <c r="K16" i="17"/>
  <c r="J16" i="17"/>
  <c r="S16" i="17"/>
  <c r="M16" i="17"/>
  <c r="L16" i="17"/>
  <c r="I16" i="17"/>
  <c r="K15" i="17"/>
  <c r="J15" i="17"/>
  <c r="S15" i="17"/>
  <c r="M15" i="17"/>
  <c r="L15" i="17"/>
  <c r="I15" i="17"/>
  <c r="K14" i="17"/>
  <c r="J14" i="17"/>
  <c r="S14" i="17"/>
  <c r="M14" i="17"/>
  <c r="L14" i="17"/>
  <c r="G17" i="17" s="1"/>
  <c r="I14" i="17"/>
  <c r="K13" i="17"/>
  <c r="J13" i="17"/>
  <c r="S13" i="17"/>
  <c r="M13" i="17"/>
  <c r="L13" i="17"/>
  <c r="L17" i="17" s="1"/>
  <c r="B11" i="16" s="1"/>
  <c r="I13" i="17"/>
  <c r="K12" i="17"/>
  <c r="J12" i="17"/>
  <c r="V12" i="17"/>
  <c r="S12" i="17"/>
  <c r="M12" i="17"/>
  <c r="L12" i="17"/>
  <c r="I12" i="17"/>
  <c r="K11" i="17"/>
  <c r="K130" i="17" s="1"/>
  <c r="J11" i="17"/>
  <c r="S11" i="17"/>
  <c r="M11" i="17"/>
  <c r="L11" i="17"/>
  <c r="I11" i="17"/>
  <c r="J20" i="15"/>
  <c r="J17" i="12"/>
  <c r="J20" i="12" s="1"/>
  <c r="K11" i="1"/>
  <c r="B11" i="1"/>
  <c r="I30" i="12"/>
  <c r="J30" i="12" s="1"/>
  <c r="Y54" i="14"/>
  <c r="Z54" i="14"/>
  <c r="V51" i="14"/>
  <c r="F16" i="13" s="1"/>
  <c r="K50" i="14"/>
  <c r="J50" i="14"/>
  <c r="S50" i="14"/>
  <c r="S51" i="14" s="1"/>
  <c r="E16" i="13" s="1"/>
  <c r="M50" i="14"/>
  <c r="M51" i="14" s="1"/>
  <c r="C16" i="13" s="1"/>
  <c r="L50" i="14"/>
  <c r="L51" i="14" s="1"/>
  <c r="B16" i="13" s="1"/>
  <c r="I50" i="14"/>
  <c r="I51" i="14" s="1"/>
  <c r="D16" i="13" s="1"/>
  <c r="V47" i="14"/>
  <c r="F15" i="13" s="1"/>
  <c r="K46" i="14"/>
  <c r="J46" i="14"/>
  <c r="S46" i="14"/>
  <c r="M46" i="14"/>
  <c r="L46" i="14"/>
  <c r="I46" i="14"/>
  <c r="K45" i="14"/>
  <c r="J45" i="14"/>
  <c r="S45" i="14"/>
  <c r="M45" i="14"/>
  <c r="L45" i="14"/>
  <c r="I45" i="14"/>
  <c r="K44" i="14"/>
  <c r="J44" i="14"/>
  <c r="S44" i="14"/>
  <c r="M44" i="14"/>
  <c r="L44" i="14"/>
  <c r="I44" i="14"/>
  <c r="K43" i="14"/>
  <c r="J43" i="14"/>
  <c r="S43" i="14"/>
  <c r="M43" i="14"/>
  <c r="L43" i="14"/>
  <c r="I43" i="14"/>
  <c r="K42" i="14"/>
  <c r="J42" i="14"/>
  <c r="S42" i="14"/>
  <c r="M42" i="14"/>
  <c r="L42" i="14"/>
  <c r="I42" i="14"/>
  <c r="K41" i="14"/>
  <c r="J41" i="14"/>
  <c r="S41" i="14"/>
  <c r="M41" i="14"/>
  <c r="L41" i="14"/>
  <c r="I41" i="14"/>
  <c r="K40" i="14"/>
  <c r="J40" i="14"/>
  <c r="S40" i="14"/>
  <c r="M40" i="14"/>
  <c r="L40" i="14"/>
  <c r="I40" i="14"/>
  <c r="K39" i="14"/>
  <c r="J39" i="14"/>
  <c r="S39" i="14"/>
  <c r="M39" i="14"/>
  <c r="L39" i="14"/>
  <c r="I39" i="14"/>
  <c r="K38" i="14"/>
  <c r="J38" i="14"/>
  <c r="S38" i="14"/>
  <c r="M38" i="14"/>
  <c r="L38" i="14"/>
  <c r="I38" i="14"/>
  <c r="K37" i="14"/>
  <c r="J37" i="14"/>
  <c r="S37" i="14"/>
  <c r="M37" i="14"/>
  <c r="L37" i="14"/>
  <c r="I37" i="14"/>
  <c r="K36" i="14"/>
  <c r="J36" i="14"/>
  <c r="S36" i="14"/>
  <c r="M36" i="14"/>
  <c r="L36" i="14"/>
  <c r="I36" i="14"/>
  <c r="K35" i="14"/>
  <c r="J35" i="14"/>
  <c r="S35" i="14"/>
  <c r="M35" i="14"/>
  <c r="L35" i="14"/>
  <c r="I35" i="14"/>
  <c r="K34" i="14"/>
  <c r="J34" i="14"/>
  <c r="S34" i="14"/>
  <c r="M34" i="14"/>
  <c r="L34" i="14"/>
  <c r="I34" i="14"/>
  <c r="K33" i="14"/>
  <c r="J33" i="14"/>
  <c r="S33" i="14"/>
  <c r="M33" i="14"/>
  <c r="L33" i="14"/>
  <c r="I33" i="14"/>
  <c r="K32" i="14"/>
  <c r="J32" i="14"/>
  <c r="S32" i="14"/>
  <c r="S47" i="14" s="1"/>
  <c r="E15" i="13" s="1"/>
  <c r="M32" i="14"/>
  <c r="H47" i="14" s="1"/>
  <c r="L32" i="14"/>
  <c r="G47" i="14" s="1"/>
  <c r="I32" i="14"/>
  <c r="I47" i="14" s="1"/>
  <c r="D15" i="13" s="1"/>
  <c r="F14" i="13"/>
  <c r="V29" i="14"/>
  <c r="K28" i="14"/>
  <c r="J28" i="14"/>
  <c r="S28" i="14"/>
  <c r="S29" i="14" s="1"/>
  <c r="E14" i="13" s="1"/>
  <c r="M28" i="14"/>
  <c r="H29" i="14" s="1"/>
  <c r="L28" i="14"/>
  <c r="G29" i="14" s="1"/>
  <c r="I28" i="14"/>
  <c r="I29" i="14" s="1"/>
  <c r="D14" i="13" s="1"/>
  <c r="V25" i="14"/>
  <c r="F13" i="13" s="1"/>
  <c r="K24" i="14"/>
  <c r="J24" i="14"/>
  <c r="S24" i="14"/>
  <c r="M24" i="14"/>
  <c r="L24" i="14"/>
  <c r="I24" i="14"/>
  <c r="K23" i="14"/>
  <c r="J23" i="14"/>
  <c r="S23" i="14"/>
  <c r="S25" i="14" s="1"/>
  <c r="E13" i="13" s="1"/>
  <c r="M23" i="14"/>
  <c r="H25" i="14" s="1"/>
  <c r="L23" i="14"/>
  <c r="G25" i="14" s="1"/>
  <c r="I23" i="14"/>
  <c r="I25" i="14" s="1"/>
  <c r="D13" i="13" s="1"/>
  <c r="V20" i="14"/>
  <c r="F12" i="13" s="1"/>
  <c r="L20" i="14"/>
  <c r="B12" i="13" s="1"/>
  <c r="K19" i="14"/>
  <c r="J19" i="14"/>
  <c r="S19" i="14"/>
  <c r="S20" i="14" s="1"/>
  <c r="E12" i="13" s="1"/>
  <c r="M19" i="14"/>
  <c r="H20" i="14" s="1"/>
  <c r="L19" i="14"/>
  <c r="G20" i="14" s="1"/>
  <c r="I19" i="14"/>
  <c r="I20" i="14" s="1"/>
  <c r="D12" i="13" s="1"/>
  <c r="F11" i="13"/>
  <c r="V16" i="14"/>
  <c r="K15" i="14"/>
  <c r="J15" i="14"/>
  <c r="S15" i="14"/>
  <c r="M15" i="14"/>
  <c r="L15" i="14"/>
  <c r="I15" i="14"/>
  <c r="K14" i="14"/>
  <c r="J14" i="14"/>
  <c r="S14" i="14"/>
  <c r="M14" i="14"/>
  <c r="L14" i="14"/>
  <c r="I14" i="14"/>
  <c r="K13" i="14"/>
  <c r="J13" i="14"/>
  <c r="S13" i="14"/>
  <c r="M13" i="14"/>
  <c r="L13" i="14"/>
  <c r="I13" i="14"/>
  <c r="K12" i="14"/>
  <c r="J12" i="14"/>
  <c r="S12" i="14"/>
  <c r="M12" i="14"/>
  <c r="L12" i="14"/>
  <c r="I12" i="14"/>
  <c r="K11" i="14"/>
  <c r="K54" i="14" s="1"/>
  <c r="J11" i="14"/>
  <c r="S11" i="14"/>
  <c r="M11" i="14"/>
  <c r="L11" i="14"/>
  <c r="I11" i="14"/>
  <c r="J17" i="9"/>
  <c r="J20" i="9" s="1"/>
  <c r="K10" i="1"/>
  <c r="B10" i="1"/>
  <c r="I30" i="9"/>
  <c r="J30" i="9" s="1"/>
  <c r="Y46" i="11"/>
  <c r="Z46" i="11"/>
  <c r="V45" i="11"/>
  <c r="V46" i="11" s="1"/>
  <c r="F14" i="10" s="1"/>
  <c r="V43" i="11"/>
  <c r="F11" i="10" s="1"/>
  <c r="K42" i="11"/>
  <c r="J42" i="11"/>
  <c r="S42" i="11"/>
  <c r="M42" i="11"/>
  <c r="L42" i="11"/>
  <c r="I42" i="11"/>
  <c r="K41" i="11"/>
  <c r="J41" i="11"/>
  <c r="S41" i="11"/>
  <c r="M41" i="11"/>
  <c r="L41" i="11"/>
  <c r="I41" i="11"/>
  <c r="K40" i="11"/>
  <c r="J40" i="11"/>
  <c r="S40" i="11"/>
  <c r="M40" i="11"/>
  <c r="L40" i="11"/>
  <c r="I40" i="11"/>
  <c r="K39" i="11"/>
  <c r="J39" i="11"/>
  <c r="S39" i="11"/>
  <c r="M39" i="11"/>
  <c r="L39" i="11"/>
  <c r="I39" i="11"/>
  <c r="K38" i="11"/>
  <c r="J38" i="11"/>
  <c r="S38" i="11"/>
  <c r="M38" i="11"/>
  <c r="L38" i="11"/>
  <c r="I38" i="11"/>
  <c r="K37" i="11"/>
  <c r="J37" i="11"/>
  <c r="S37" i="11"/>
  <c r="M37" i="11"/>
  <c r="L37" i="11"/>
  <c r="I37" i="11"/>
  <c r="K36" i="11"/>
  <c r="J36" i="11"/>
  <c r="S36" i="11"/>
  <c r="M36" i="11"/>
  <c r="L36" i="11"/>
  <c r="I36" i="11"/>
  <c r="K35" i="11"/>
  <c r="J35" i="11"/>
  <c r="S35" i="11"/>
  <c r="M35" i="11"/>
  <c r="L35" i="11"/>
  <c r="I35" i="11"/>
  <c r="K34" i="11"/>
  <c r="J34" i="11"/>
  <c r="S34" i="11"/>
  <c r="M34" i="11"/>
  <c r="L34" i="11"/>
  <c r="I34" i="11"/>
  <c r="K33" i="11"/>
  <c r="J33" i="11"/>
  <c r="S33" i="11"/>
  <c r="M33" i="11"/>
  <c r="L33" i="11"/>
  <c r="I33" i="11"/>
  <c r="K32" i="11"/>
  <c r="J32" i="11"/>
  <c r="S32" i="11"/>
  <c r="M32" i="11"/>
  <c r="L32" i="11"/>
  <c r="I32" i="11"/>
  <c r="K31" i="11"/>
  <c r="J31" i="11"/>
  <c r="S31" i="11"/>
  <c r="M31" i="11"/>
  <c r="L31" i="11"/>
  <c r="I31" i="11"/>
  <c r="K30" i="11"/>
  <c r="J30" i="11"/>
  <c r="S30" i="11"/>
  <c r="M30" i="11"/>
  <c r="L30" i="11"/>
  <c r="I30" i="11"/>
  <c r="K29" i="11"/>
  <c r="J29" i="11"/>
  <c r="S29" i="11"/>
  <c r="M29" i="11"/>
  <c r="L29" i="11"/>
  <c r="I29" i="11"/>
  <c r="K28" i="11"/>
  <c r="J28" i="11"/>
  <c r="S28" i="11"/>
  <c r="M28" i="11"/>
  <c r="L28" i="11"/>
  <c r="I28" i="11"/>
  <c r="K27" i="11"/>
  <c r="J27" i="11"/>
  <c r="S27" i="11"/>
  <c r="M27" i="11"/>
  <c r="L27" i="11"/>
  <c r="I27" i="11"/>
  <c r="K26" i="11"/>
  <c r="J26" i="11"/>
  <c r="S26" i="11"/>
  <c r="M26" i="11"/>
  <c r="L26" i="11"/>
  <c r="I26" i="11"/>
  <c r="K25" i="11"/>
  <c r="J25" i="11"/>
  <c r="S25" i="11"/>
  <c r="M25" i="11"/>
  <c r="L25" i="11"/>
  <c r="I25" i="11"/>
  <c r="K24" i="11"/>
  <c r="J24" i="11"/>
  <c r="S24" i="11"/>
  <c r="M24" i="11"/>
  <c r="L24" i="11"/>
  <c r="I24" i="11"/>
  <c r="K23" i="11"/>
  <c r="J23" i="11"/>
  <c r="S23" i="11"/>
  <c r="M23" i="11"/>
  <c r="L23" i="11"/>
  <c r="I23" i="11"/>
  <c r="K22" i="11"/>
  <c r="J22" i="11"/>
  <c r="S22" i="11"/>
  <c r="M22" i="11"/>
  <c r="L22" i="11"/>
  <c r="I22" i="11"/>
  <c r="K21" i="11"/>
  <c r="J21" i="11"/>
  <c r="S21" i="11"/>
  <c r="M21" i="11"/>
  <c r="L21" i="11"/>
  <c r="I21" i="11"/>
  <c r="K20" i="11"/>
  <c r="J20" i="11"/>
  <c r="S20" i="11"/>
  <c r="M20" i="11"/>
  <c r="L20" i="11"/>
  <c r="I20" i="11"/>
  <c r="K19" i="11"/>
  <c r="J19" i="11"/>
  <c r="S19" i="11"/>
  <c r="M19" i="11"/>
  <c r="L19" i="11"/>
  <c r="I19" i="11"/>
  <c r="K18" i="11"/>
  <c r="J18" i="11"/>
  <c r="S18" i="11"/>
  <c r="M18" i="11"/>
  <c r="L18" i="11"/>
  <c r="I18" i="11"/>
  <c r="K17" i="11"/>
  <c r="J17" i="11"/>
  <c r="S17" i="11"/>
  <c r="M17" i="11"/>
  <c r="L17" i="11"/>
  <c r="I17" i="11"/>
  <c r="K16" i="11"/>
  <c r="J16" i="11"/>
  <c r="S16" i="11"/>
  <c r="M16" i="11"/>
  <c r="L16" i="11"/>
  <c r="I16" i="11"/>
  <c r="K15" i="11"/>
  <c r="J15" i="11"/>
  <c r="S15" i="11"/>
  <c r="M15" i="11"/>
  <c r="L15" i="11"/>
  <c r="I15" i="11"/>
  <c r="K14" i="11"/>
  <c r="J14" i="11"/>
  <c r="S14" i="11"/>
  <c r="M14" i="11"/>
  <c r="L14" i="11"/>
  <c r="I14" i="11"/>
  <c r="K13" i="11"/>
  <c r="J13" i="11"/>
  <c r="S13" i="11"/>
  <c r="M13" i="11"/>
  <c r="L13" i="11"/>
  <c r="I13" i="11"/>
  <c r="K12" i="11"/>
  <c r="J12" i="11"/>
  <c r="S12" i="11"/>
  <c r="M12" i="11"/>
  <c r="L12" i="11"/>
  <c r="I12" i="11"/>
  <c r="K11" i="11"/>
  <c r="K46" i="11" s="1"/>
  <c r="J11" i="11"/>
  <c r="S11" i="11"/>
  <c r="S43" i="11" s="1"/>
  <c r="E11" i="10" s="1"/>
  <c r="M11" i="11"/>
  <c r="L11" i="11"/>
  <c r="I11" i="11"/>
  <c r="J17" i="6"/>
  <c r="J20" i="6" s="1"/>
  <c r="K8" i="1"/>
  <c r="B8" i="1"/>
  <c r="I30" i="6"/>
  <c r="J30" i="6" s="1"/>
  <c r="Y15" i="8"/>
  <c r="Z15" i="8"/>
  <c r="V14" i="8"/>
  <c r="F12" i="7" s="1"/>
  <c r="V12" i="8"/>
  <c r="F11" i="7" s="1"/>
  <c r="H12" i="8"/>
  <c r="K11" i="8"/>
  <c r="K15" i="8" s="1"/>
  <c r="J11" i="8"/>
  <c r="S11" i="8"/>
  <c r="M11" i="8"/>
  <c r="L11" i="8"/>
  <c r="I11" i="8"/>
  <c r="J17" i="3"/>
  <c r="J20" i="3" s="1"/>
  <c r="K7" i="1"/>
  <c r="B7" i="1"/>
  <c r="I30" i="3"/>
  <c r="J30" i="3" s="1"/>
  <c r="Y15" i="5"/>
  <c r="Z15" i="5"/>
  <c r="V14" i="5"/>
  <c r="V15" i="5" s="1"/>
  <c r="F14" i="4" s="1"/>
  <c r="E11" i="4"/>
  <c r="S12" i="5"/>
  <c r="V12" i="5"/>
  <c r="F11" i="4" s="1"/>
  <c r="K11" i="5"/>
  <c r="K15" i="5" s="1"/>
  <c r="J11" i="5"/>
  <c r="S11" i="5"/>
  <c r="M11" i="5"/>
  <c r="M12" i="5" s="1"/>
  <c r="L11" i="5"/>
  <c r="I11" i="5"/>
  <c r="Z9" i="1"/>
  <c r="G9" i="1"/>
  <c r="G21" i="1" l="1"/>
  <c r="I30" i="2"/>
  <c r="J30" i="2" s="1"/>
  <c r="J31" i="2" s="1"/>
  <c r="G20" i="1"/>
  <c r="G22" i="1" s="1"/>
  <c r="F12" i="34"/>
  <c r="I12" i="35"/>
  <c r="D11" i="34" s="1"/>
  <c r="G12" i="35"/>
  <c r="S14" i="35"/>
  <c r="E12" i="34" s="1"/>
  <c r="H12" i="35"/>
  <c r="L12" i="35"/>
  <c r="M12" i="35"/>
  <c r="C11" i="34" s="1"/>
  <c r="I15" i="32"/>
  <c r="D14" i="31" s="1"/>
  <c r="G12" i="32"/>
  <c r="D11" i="31"/>
  <c r="S14" i="32"/>
  <c r="E12" i="31" s="1"/>
  <c r="H12" i="32"/>
  <c r="V14" i="32"/>
  <c r="F12" i="31" s="1"/>
  <c r="L12" i="32"/>
  <c r="B11" i="31" s="1"/>
  <c r="F11" i="31"/>
  <c r="M12" i="32"/>
  <c r="C11" i="31" s="1"/>
  <c r="F16" i="30"/>
  <c r="J24" i="30" s="1"/>
  <c r="F23" i="30"/>
  <c r="F24" i="30"/>
  <c r="F20" i="30"/>
  <c r="F12" i="28"/>
  <c r="I12" i="29"/>
  <c r="D11" i="28" s="1"/>
  <c r="M14" i="29"/>
  <c r="C12" i="28" s="1"/>
  <c r="E17" i="27" s="1"/>
  <c r="G12" i="29"/>
  <c r="S14" i="29"/>
  <c r="E12" i="28" s="1"/>
  <c r="H12" i="29"/>
  <c r="L12" i="29"/>
  <c r="B11" i="28" s="1"/>
  <c r="F12" i="25"/>
  <c r="I12" i="26"/>
  <c r="D11" i="25" s="1"/>
  <c r="G12" i="26"/>
  <c r="S14" i="26"/>
  <c r="E12" i="25" s="1"/>
  <c r="L12" i="26"/>
  <c r="B11" i="25" s="1"/>
  <c r="M12" i="26"/>
  <c r="M14" i="26" s="1"/>
  <c r="C12" i="25" s="1"/>
  <c r="E17" i="24" s="1"/>
  <c r="F12" i="22"/>
  <c r="I12" i="23"/>
  <c r="D11" i="22" s="1"/>
  <c r="G12" i="23"/>
  <c r="S14" i="23"/>
  <c r="E12" i="22" s="1"/>
  <c r="H12" i="23"/>
  <c r="L12" i="23"/>
  <c r="B11" i="22" s="1"/>
  <c r="M12" i="23"/>
  <c r="F12" i="19"/>
  <c r="I12" i="20"/>
  <c r="D11" i="19" s="1"/>
  <c r="G12" i="20"/>
  <c r="S14" i="20"/>
  <c r="E12" i="19" s="1"/>
  <c r="H12" i="20"/>
  <c r="L12" i="20"/>
  <c r="B11" i="19" s="1"/>
  <c r="M12" i="20"/>
  <c r="I17" i="17"/>
  <c r="D11" i="16" s="1"/>
  <c r="H24" i="17"/>
  <c r="M50" i="17"/>
  <c r="C15" i="16" s="1"/>
  <c r="G82" i="17"/>
  <c r="L86" i="17"/>
  <c r="B18" i="16" s="1"/>
  <c r="G97" i="17"/>
  <c r="F22" i="16"/>
  <c r="G102" i="17"/>
  <c r="M86" i="17"/>
  <c r="C18" i="16" s="1"/>
  <c r="H97" i="17"/>
  <c r="H102" i="17"/>
  <c r="M129" i="17"/>
  <c r="C27" i="16" s="1"/>
  <c r="E16" i="15" s="1"/>
  <c r="M17" i="17"/>
  <c r="C11" i="16" s="1"/>
  <c r="L122" i="17"/>
  <c r="B25" i="16" s="1"/>
  <c r="G127" i="17"/>
  <c r="L57" i="17"/>
  <c r="B16" i="16" s="1"/>
  <c r="H127" i="17"/>
  <c r="H17" i="17"/>
  <c r="M38" i="17"/>
  <c r="C13" i="16" s="1"/>
  <c r="M57" i="17"/>
  <c r="C16" i="16" s="1"/>
  <c r="L116" i="17"/>
  <c r="B24" i="16" s="1"/>
  <c r="V17" i="17"/>
  <c r="F11" i="16" s="1"/>
  <c r="L42" i="17"/>
  <c r="B14" i="16" s="1"/>
  <c r="H88" i="17"/>
  <c r="I97" i="17"/>
  <c r="D22" i="16" s="1"/>
  <c r="M116" i="17"/>
  <c r="C24" i="16" s="1"/>
  <c r="S17" i="17"/>
  <c r="E11" i="16" s="1"/>
  <c r="L97" i="17"/>
  <c r="B22" i="16" s="1"/>
  <c r="I53" i="14"/>
  <c r="D17" i="13" s="1"/>
  <c r="F15" i="12" s="1"/>
  <c r="G16" i="14"/>
  <c r="L25" i="14"/>
  <c r="B13" i="13" s="1"/>
  <c r="L47" i="14"/>
  <c r="B15" i="13" s="1"/>
  <c r="H16" i="14"/>
  <c r="M20" i="14"/>
  <c r="C12" i="13" s="1"/>
  <c r="M25" i="14"/>
  <c r="C13" i="13" s="1"/>
  <c r="M47" i="14"/>
  <c r="C15" i="13" s="1"/>
  <c r="I54" i="14"/>
  <c r="D19" i="13" s="1"/>
  <c r="L29" i="14"/>
  <c r="B14" i="13" s="1"/>
  <c r="G51" i="14"/>
  <c r="S16" i="14"/>
  <c r="E11" i="13" s="1"/>
  <c r="M29" i="14"/>
  <c r="C14" i="13" s="1"/>
  <c r="H51" i="14"/>
  <c r="V53" i="14"/>
  <c r="F17" i="13" s="1"/>
  <c r="I16" i="14"/>
  <c r="D11" i="13" s="1"/>
  <c r="L16" i="14"/>
  <c r="B11" i="13" s="1"/>
  <c r="M16" i="14"/>
  <c r="C11" i="13" s="1"/>
  <c r="F12" i="10"/>
  <c r="I43" i="11"/>
  <c r="D11" i="10" s="1"/>
  <c r="G43" i="11"/>
  <c r="S45" i="11"/>
  <c r="E12" i="10" s="1"/>
  <c r="H43" i="11"/>
  <c r="L43" i="11"/>
  <c r="B11" i="10" s="1"/>
  <c r="M43" i="11"/>
  <c r="C11" i="10" s="1"/>
  <c r="S46" i="11"/>
  <c r="E14" i="10" s="1"/>
  <c r="S12" i="8"/>
  <c r="E11" i="7" s="1"/>
  <c r="V15" i="8"/>
  <c r="F14" i="7" s="1"/>
  <c r="I12" i="8"/>
  <c r="D11" i="7" s="1"/>
  <c r="G12" i="8"/>
  <c r="S14" i="8"/>
  <c r="E12" i="7" s="1"/>
  <c r="L12" i="8"/>
  <c r="B11" i="7" s="1"/>
  <c r="M12" i="8"/>
  <c r="C11" i="4"/>
  <c r="F12" i="4"/>
  <c r="I14" i="5"/>
  <c r="D12" i="4" s="1"/>
  <c r="F15" i="3" s="1"/>
  <c r="J23" i="3" s="1"/>
  <c r="H14" i="5"/>
  <c r="I12" i="5"/>
  <c r="D11" i="4" s="1"/>
  <c r="M14" i="5"/>
  <c r="C12" i="4" s="1"/>
  <c r="E15" i="3" s="1"/>
  <c r="G12" i="5"/>
  <c r="S14" i="5"/>
  <c r="E12" i="4" s="1"/>
  <c r="H12" i="5"/>
  <c r="H15" i="5"/>
  <c r="L12" i="5"/>
  <c r="B11" i="4" s="1"/>
  <c r="J22" i="3"/>
  <c r="L15" i="35" l="1"/>
  <c r="B14" i="34" s="1"/>
  <c r="M14" i="35"/>
  <c r="C12" i="34" s="1"/>
  <c r="E16" i="33" s="1"/>
  <c r="L14" i="35"/>
  <c r="B12" i="34" s="1"/>
  <c r="D16" i="33" s="1"/>
  <c r="B11" i="34"/>
  <c r="H15" i="35"/>
  <c r="H14" i="35"/>
  <c r="G15" i="35"/>
  <c r="G14" i="35"/>
  <c r="I14" i="35"/>
  <c r="M15" i="35"/>
  <c r="C14" i="34" s="1"/>
  <c r="S15" i="35"/>
  <c r="E14" i="34" s="1"/>
  <c r="L15" i="32"/>
  <c r="B14" i="31" s="1"/>
  <c r="M14" i="32"/>
  <c r="C12" i="31" s="1"/>
  <c r="E16" i="30" s="1"/>
  <c r="L14" i="32"/>
  <c r="B12" i="31" s="1"/>
  <c r="D16" i="30" s="1"/>
  <c r="V15" i="32"/>
  <c r="F14" i="31" s="1"/>
  <c r="S15" i="32"/>
  <c r="E14" i="31" s="1"/>
  <c r="M15" i="32"/>
  <c r="C14" i="31" s="1"/>
  <c r="G15" i="32"/>
  <c r="H14" i="32"/>
  <c r="G14" i="32"/>
  <c r="J23" i="30"/>
  <c r="J22" i="30"/>
  <c r="F22" i="30"/>
  <c r="M15" i="29"/>
  <c r="C14" i="28" s="1"/>
  <c r="H15" i="29"/>
  <c r="L14" i="29"/>
  <c r="G15" i="29" s="1"/>
  <c r="G14" i="29"/>
  <c r="I14" i="29"/>
  <c r="S15" i="29"/>
  <c r="E14" i="28" s="1"/>
  <c r="L15" i="26"/>
  <c r="B14" i="25" s="1"/>
  <c r="L14" i="26"/>
  <c r="B12" i="25" s="1"/>
  <c r="D17" i="24" s="1"/>
  <c r="H14" i="26"/>
  <c r="H15" i="26"/>
  <c r="C11" i="25"/>
  <c r="G15" i="26"/>
  <c r="S15" i="26"/>
  <c r="E14" i="25" s="1"/>
  <c r="M15" i="26"/>
  <c r="C14" i="25" s="1"/>
  <c r="G14" i="26"/>
  <c r="I14" i="26"/>
  <c r="D12" i="25" s="1"/>
  <c r="F17" i="24" s="1"/>
  <c r="M15" i="23"/>
  <c r="C14" i="22" s="1"/>
  <c r="L14" i="23"/>
  <c r="B12" i="22" s="1"/>
  <c r="D17" i="21" s="1"/>
  <c r="G14" i="23"/>
  <c r="I14" i="23"/>
  <c r="D12" i="22" s="1"/>
  <c r="F17" i="21" s="1"/>
  <c r="C11" i="22"/>
  <c r="H14" i="23"/>
  <c r="M14" i="23"/>
  <c r="C12" i="22" s="1"/>
  <c r="E17" i="21" s="1"/>
  <c r="S15" i="23"/>
  <c r="E14" i="22" s="1"/>
  <c r="M15" i="20"/>
  <c r="C14" i="19" s="1"/>
  <c r="M14" i="20"/>
  <c r="C12" i="19" s="1"/>
  <c r="E17" i="18" s="1"/>
  <c r="L14" i="20"/>
  <c r="B12" i="19" s="1"/>
  <c r="D17" i="18" s="1"/>
  <c r="G14" i="20"/>
  <c r="I14" i="20"/>
  <c r="D12" i="19" s="1"/>
  <c r="F17" i="18" s="1"/>
  <c r="C11" i="19"/>
  <c r="H14" i="20"/>
  <c r="S15" i="20"/>
  <c r="E14" i="19" s="1"/>
  <c r="H129" i="17"/>
  <c r="G129" i="17"/>
  <c r="V88" i="17"/>
  <c r="F19" i="16" s="1"/>
  <c r="I129" i="17"/>
  <c r="D27" i="16" s="1"/>
  <c r="F16" i="15" s="1"/>
  <c r="S88" i="17"/>
  <c r="E19" i="16" s="1"/>
  <c r="V130" i="17"/>
  <c r="F29" i="16" s="1"/>
  <c r="G88" i="17"/>
  <c r="M88" i="17"/>
  <c r="L129" i="17"/>
  <c r="B27" i="16" s="1"/>
  <c r="D16" i="15" s="1"/>
  <c r="L88" i="17"/>
  <c r="B19" i="16" s="1"/>
  <c r="D15" i="15" s="1"/>
  <c r="I88" i="17"/>
  <c r="F22" i="12"/>
  <c r="F20" i="12"/>
  <c r="J23" i="12"/>
  <c r="F24" i="12"/>
  <c r="J22" i="12"/>
  <c r="J24" i="12"/>
  <c r="F23" i="12"/>
  <c r="J26" i="12" s="1"/>
  <c r="J28" i="12" s="1"/>
  <c r="M53" i="14"/>
  <c r="C17" i="13" s="1"/>
  <c r="E15" i="12" s="1"/>
  <c r="V54" i="14"/>
  <c r="F19" i="13" s="1"/>
  <c r="S53" i="14"/>
  <c r="E17" i="13" s="1"/>
  <c r="H53" i="14"/>
  <c r="L53" i="14"/>
  <c r="B17" i="13" s="1"/>
  <c r="D15" i="12" s="1"/>
  <c r="S54" i="14"/>
  <c r="E19" i="13" s="1"/>
  <c r="M54" i="14"/>
  <c r="C19" i="13" s="1"/>
  <c r="G53" i="14"/>
  <c r="M45" i="11"/>
  <c r="C12" i="10" s="1"/>
  <c r="E15" i="9" s="1"/>
  <c r="L45" i="11"/>
  <c r="G46" i="11" s="1"/>
  <c r="H45" i="11"/>
  <c r="G45" i="11"/>
  <c r="I45" i="11"/>
  <c r="G15" i="8"/>
  <c r="L14" i="8"/>
  <c r="B12" i="7" s="1"/>
  <c r="D15" i="6" s="1"/>
  <c r="G14" i="8"/>
  <c r="C11" i="7"/>
  <c r="L15" i="8"/>
  <c r="B14" i="7" s="1"/>
  <c r="H14" i="8"/>
  <c r="I14" i="8"/>
  <c r="D12" i="7" s="1"/>
  <c r="F15" i="6" s="1"/>
  <c r="M14" i="8"/>
  <c r="C12" i="7" s="1"/>
  <c r="E15" i="6" s="1"/>
  <c r="S15" i="8"/>
  <c r="E14" i="7" s="1"/>
  <c r="J24" i="3"/>
  <c r="J26" i="3" s="1"/>
  <c r="J28" i="3" s="1"/>
  <c r="F20" i="3"/>
  <c r="L14" i="5"/>
  <c r="B12" i="4" s="1"/>
  <c r="D15" i="3" s="1"/>
  <c r="F23" i="3"/>
  <c r="M15" i="5"/>
  <c r="C14" i="4" s="1"/>
  <c r="I15" i="5"/>
  <c r="D14" i="4" s="1"/>
  <c r="F24" i="3"/>
  <c r="F22" i="3"/>
  <c r="G14" i="5"/>
  <c r="S15" i="5"/>
  <c r="E14" i="4" s="1"/>
  <c r="D12" i="34" l="1"/>
  <c r="F16" i="33" s="1"/>
  <c r="I15" i="35"/>
  <c r="D14" i="34" s="1"/>
  <c r="H15" i="32"/>
  <c r="J26" i="30"/>
  <c r="J28" i="30" s="1"/>
  <c r="D12" i="28"/>
  <c r="F17" i="27" s="1"/>
  <c r="I15" i="29"/>
  <c r="D14" i="28" s="1"/>
  <c r="B12" i="28"/>
  <c r="D17" i="27" s="1"/>
  <c r="L15" i="29"/>
  <c r="B14" i="28" s="1"/>
  <c r="J24" i="24"/>
  <c r="J23" i="24"/>
  <c r="F24" i="24"/>
  <c r="F23" i="24"/>
  <c r="F22" i="24"/>
  <c r="F20" i="24"/>
  <c r="J22" i="24"/>
  <c r="J26" i="24" s="1"/>
  <c r="J28" i="24" s="1"/>
  <c r="I15" i="26"/>
  <c r="D14" i="25" s="1"/>
  <c r="J24" i="21"/>
  <c r="J23" i="21"/>
  <c r="J22" i="21"/>
  <c r="F24" i="21"/>
  <c r="F22" i="21"/>
  <c r="F23" i="21"/>
  <c r="F20" i="21"/>
  <c r="G15" i="23"/>
  <c r="H15" i="23"/>
  <c r="I15" i="23"/>
  <c r="D14" i="22" s="1"/>
  <c r="L15" i="23"/>
  <c r="B14" i="22" s="1"/>
  <c r="J23" i="18"/>
  <c r="J24" i="18"/>
  <c r="F23" i="18"/>
  <c r="F20" i="18"/>
  <c r="J22" i="18"/>
  <c r="F22" i="18"/>
  <c r="F24" i="18"/>
  <c r="G15" i="20"/>
  <c r="H15" i="20"/>
  <c r="I15" i="20"/>
  <c r="D14" i="19" s="1"/>
  <c r="L15" i="20"/>
  <c r="B14" i="19" s="1"/>
  <c r="G130" i="17"/>
  <c r="D19" i="16"/>
  <c r="F15" i="15" s="1"/>
  <c r="I130" i="17"/>
  <c r="D29" i="16" s="1"/>
  <c r="S130" i="17"/>
  <c r="E29" i="16" s="1"/>
  <c r="L130" i="17"/>
  <c r="B29" i="16" s="1"/>
  <c r="C19" i="16"/>
  <c r="E15" i="15" s="1"/>
  <c r="M130" i="17"/>
  <c r="C29" i="16" s="1"/>
  <c r="H130" i="17"/>
  <c r="I29" i="12"/>
  <c r="J29" i="12" s="1"/>
  <c r="J31" i="12" s="1"/>
  <c r="L54" i="14"/>
  <c r="B19" i="13" s="1"/>
  <c r="G54" i="14"/>
  <c r="H54" i="14"/>
  <c r="D12" i="10"/>
  <c r="F15" i="9" s="1"/>
  <c r="I46" i="11"/>
  <c r="D14" i="10" s="1"/>
  <c r="M46" i="11"/>
  <c r="C14" i="10" s="1"/>
  <c r="B12" i="10"/>
  <c r="D15" i="9" s="1"/>
  <c r="L46" i="11"/>
  <c r="B14" i="10" s="1"/>
  <c r="H46" i="11"/>
  <c r="J23" i="6"/>
  <c r="F24" i="6"/>
  <c r="F23" i="6"/>
  <c r="F22" i="6"/>
  <c r="F20" i="6"/>
  <c r="J24" i="6"/>
  <c r="J22" i="6"/>
  <c r="I15" i="8"/>
  <c r="D14" i="7" s="1"/>
  <c r="H15" i="8"/>
  <c r="M15" i="8"/>
  <c r="C14" i="7" s="1"/>
  <c r="I29" i="3"/>
  <c r="J29" i="3" s="1"/>
  <c r="J31" i="3" s="1"/>
  <c r="G15" i="5"/>
  <c r="L15" i="5"/>
  <c r="B14" i="4" s="1"/>
  <c r="J24" i="33" l="1"/>
  <c r="J22" i="33"/>
  <c r="F24" i="33"/>
  <c r="J23" i="33"/>
  <c r="F20" i="33"/>
  <c r="F22" i="33"/>
  <c r="F23" i="33"/>
  <c r="I29" i="30"/>
  <c r="J29" i="30" s="1"/>
  <c r="J31" i="30" s="1"/>
  <c r="J23" i="27"/>
  <c r="J24" i="27"/>
  <c r="J22" i="27"/>
  <c r="F24" i="27"/>
  <c r="F23" i="27"/>
  <c r="F22" i="27"/>
  <c r="F20" i="27"/>
  <c r="I29" i="24"/>
  <c r="J29" i="24" s="1"/>
  <c r="J31" i="24" s="1"/>
  <c r="J26" i="21"/>
  <c r="J28" i="21" s="1"/>
  <c r="J26" i="18"/>
  <c r="J28" i="18" s="1"/>
  <c r="J23" i="15"/>
  <c r="F22" i="15"/>
  <c r="J24" i="15"/>
  <c r="J22" i="15"/>
  <c r="F23" i="15"/>
  <c r="F24" i="15"/>
  <c r="F20" i="15"/>
  <c r="F23" i="9"/>
  <c r="F24" i="9"/>
  <c r="J23" i="9"/>
  <c r="J22" i="9"/>
  <c r="J24" i="9"/>
  <c r="F22" i="9"/>
  <c r="F20" i="9"/>
  <c r="J26" i="6"/>
  <c r="J28" i="6" s="1"/>
  <c r="J26" i="33" l="1"/>
  <c r="J28" i="33" s="1"/>
  <c r="J26" i="27"/>
  <c r="J28" i="27" s="1"/>
  <c r="I29" i="21"/>
  <c r="J29" i="21" s="1"/>
  <c r="J31" i="21" s="1"/>
  <c r="I29" i="18"/>
  <c r="J29" i="18" s="1"/>
  <c r="J31" i="18" s="1"/>
  <c r="J26" i="15"/>
  <c r="J28" i="15" s="1"/>
  <c r="J26" i="9"/>
  <c r="J28" i="9" s="1"/>
  <c r="I29" i="6"/>
  <c r="J29" i="6" s="1"/>
  <c r="J31" i="6" s="1"/>
  <c r="I29" i="33" l="1"/>
  <c r="J29" i="33" s="1"/>
  <c r="J31" i="33" s="1"/>
  <c r="I29" i="27"/>
  <c r="J29" i="27" s="1"/>
  <c r="J31" i="27" s="1"/>
  <c r="I29" i="15"/>
  <c r="J29" i="15" s="1"/>
  <c r="J31" i="15" s="1"/>
  <c r="I29" i="9"/>
  <c r="J29" i="9" s="1"/>
  <c r="J31" i="9" s="1"/>
</calcChain>
</file>

<file path=xl/sharedStrings.xml><?xml version="1.0" encoding="utf-8"?>
<sst xmlns="http://schemas.openxmlformats.org/spreadsheetml/2006/main" count="1901" uniqueCount="444">
  <si>
    <t>Rekapitulácia rozpočtu</t>
  </si>
  <si>
    <t>Stavba PREŠOV - NIŽNÁ ŠEBASTOVÁ, PANSKÁ ZÁHRADA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</si>
  <si>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</si>
  <si>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</si>
  <si>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</si>
  <si>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</si>
  <si>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</si>
  <si>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 %</t>
  </si>
  <si>
    <t>HZS</t>
  </si>
  <si>
    <t>Kompl.čin.</t>
  </si>
  <si>
    <t>Ostatné náklady stavby</t>
  </si>
  <si>
    <t>Cena</t>
  </si>
  <si>
    <t>SO 01 Verejná zeleň</t>
  </si>
  <si>
    <t>SO 02 Komunikácie a spevnené plochy</t>
  </si>
  <si>
    <t>SO 03 Drobná architektúra</t>
  </si>
  <si>
    <t>SO 199491  SO 03.1 Drobná architektúra - mobiliár</t>
  </si>
  <si>
    <t>SO 199492  SO 03.2 Drobná architektúra - herné prvky</t>
  </si>
  <si>
    <t>SO 199493   SO 03.3 Drobná architektúra - oplotenie</t>
  </si>
  <si>
    <t>SO 04 Elektrická prípojka</t>
  </si>
  <si>
    <t>SO 05 Elektrické rozvody NN</t>
  </si>
  <si>
    <t>SO 06 Vonkajšie osvetlenie</t>
  </si>
  <si>
    <t>SO 07 Kamerový systém</t>
  </si>
  <si>
    <t>SO 08 Studňa a vodovodná prípojka</t>
  </si>
  <si>
    <t>SO 09 Zavlažovanie</t>
  </si>
  <si>
    <t>Krycí list rozpočtu</t>
  </si>
  <si>
    <t xml:space="preserve">Miesto:  </t>
  </si>
  <si>
    <t>Objekt SO 01 Verejná zeleň</t>
  </si>
  <si>
    <t xml:space="preserve">Ks: </t>
  </si>
  <si>
    <t xml:space="preserve">Zákazka: </t>
  </si>
  <si>
    <t>Spracoval: Berková</t>
  </si>
  <si>
    <t xml:space="preserve">Dňa </t>
  </si>
  <si>
    <t>29. 3. 2022</t>
  </si>
  <si>
    <t>Odberateľ: výberové konanie</t>
  </si>
  <si>
    <t>Projektant: ...</t>
  </si>
  <si>
    <t>Dodávateľ: ...</t>
  </si>
  <si>
    <t xml:space="preserve">IČO: </t>
  </si>
  <si>
    <t xml:space="preserve">DIČ: </t>
  </si>
  <si>
    <t xml:space="preserve">A </t>
  </si>
  <si>
    <t xml:space="preserve">HSV </t>
  </si>
  <si>
    <t xml:space="preserve">PSV </t>
  </si>
  <si>
    <t xml:space="preserve">MONT </t>
  </si>
  <si>
    <t>OST</t>
  </si>
  <si>
    <t xml:space="preserve">VN </t>
  </si>
  <si>
    <t>Spolu</t>
  </si>
  <si>
    <t xml:space="preserve">B </t>
  </si>
  <si>
    <t>Ostatné náklady</t>
  </si>
  <si>
    <t xml:space="preserve">Kompletačná činnosť </t>
  </si>
  <si>
    <t xml:space="preserve">HZS </t>
  </si>
  <si>
    <t xml:space="preserve">E </t>
  </si>
  <si>
    <t>Celkové náklady</t>
  </si>
  <si>
    <t>Súčet riadkov 5,10,15,20</t>
  </si>
  <si>
    <t xml:space="preserve">DPH 20% z </t>
  </si>
  <si>
    <t xml:space="preserve">DPH 0% z </t>
  </si>
  <si>
    <t>Spolu v EUR</t>
  </si>
  <si>
    <t xml:space="preserve">F </t>
  </si>
  <si>
    <t xml:space="preserve">C </t>
  </si>
  <si>
    <t>VRN</t>
  </si>
  <si>
    <t>Zariadenie staveniska</t>
  </si>
  <si>
    <t>Sťažené výrobné podmienky</t>
  </si>
  <si>
    <t>Prevádzkové vplyvy</t>
  </si>
  <si>
    <t>0% z [H+P+M]</t>
  </si>
  <si>
    <t>0% z [H+P]</t>
  </si>
  <si>
    <t xml:space="preserve">D </t>
  </si>
  <si>
    <t>Sťažené podmienky dopravy</t>
  </si>
  <si>
    <t>Horské oblasti</t>
  </si>
  <si>
    <t>Mimostavenisková doprava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</si>
  <si>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</si>
  <si>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</si>
  <si>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</si>
  <si>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</si>
  <si>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</si>
  <si>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</si>
  <si>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</si>
  <si>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</si>
  <si>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</si>
  <si>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Dátum: 29. 3. 2022</t>
  </si>
  <si>
    <t>Prehľad rozpočtových nákladov</t>
  </si>
  <si>
    <t>Práce HSV</t>
  </si>
  <si>
    <t>ZEMNÉ PRÁCE</t>
  </si>
  <si>
    <t>Celkom v EUR</t>
  </si>
  <si>
    <t>Por.č.</t>
  </si>
  <si>
    <t>Cenník</t>
  </si>
  <si>
    <t>Kód položky</t>
  </si>
  <si>
    <t>Názov</t>
  </si>
  <si>
    <t>Mj</t>
  </si>
  <si>
    <t>Množstvo</t>
  </si>
  <si>
    <t>Cena celkom</t>
  </si>
  <si>
    <t>Hmotnosť/Mj</t>
  </si>
  <si>
    <t>Hmotnosť</t>
  </si>
  <si>
    <t>Sutina</t>
  </si>
  <si>
    <t xml:space="preserve">Spracoval: </t>
  </si>
  <si>
    <t>Berková</t>
  </si>
  <si>
    <t xml:space="preserve">Dátum: </t>
  </si>
  <si>
    <t>Zákazka PREŠOV - NIŽNÁ ŠEBASTOVÁ, PANSKÁ ZÁHRADA</t>
  </si>
  <si>
    <t>R/R 0</t>
  </si>
  <si>
    <t xml:space="preserve">       83</t>
  </si>
  <si>
    <t>Verejná zeleň - viď samostatný rozpočet</t>
  </si>
  <si>
    <t>€</t>
  </si>
  <si>
    <t>Objekt SO 02 Komunikácie a spevnené plochy</t>
  </si>
  <si>
    <t>SPEVNENÉ PLOCHY</t>
  </si>
  <si>
    <t xml:space="preserve">       80</t>
  </si>
  <si>
    <t>Komunikácie a spevnené plochy - viď samostatný rozpočet</t>
  </si>
  <si>
    <t>Objekt SO 03 Drobná architektúra</t>
  </si>
  <si>
    <t>Časť: SO 03.1 Drobná architektúra - mobiliár</t>
  </si>
  <si>
    <t xml:space="preserve">     Časť: SO 03.1 Drobná architektúra - mobiliár</t>
  </si>
  <si>
    <t xml:space="preserve"> 16</t>
  </si>
  <si>
    <t>Demontáž lavičiek dlž.170mm s betón.základom vr.naloženia a odvozu</t>
  </si>
  <si>
    <t>KUS</t>
  </si>
  <si>
    <t xml:space="preserve"> 18</t>
  </si>
  <si>
    <t>Demontáž betónových košov na odpad vr.naloženia a odvozu</t>
  </si>
  <si>
    <t>R/R10</t>
  </si>
  <si>
    <t xml:space="preserve"> 10021001</t>
  </si>
  <si>
    <t>Spodná stavba z betónu - lavička s operadlom</t>
  </si>
  <si>
    <t xml:space="preserve"> 10021002</t>
  </si>
  <si>
    <t>Spodná stavba z betónu - odpadkový kôš</t>
  </si>
  <si>
    <t xml:space="preserve"> 10021003</t>
  </si>
  <si>
    <t>Spodná stavba z betónu - info tabuľa</t>
  </si>
  <si>
    <t xml:space="preserve"> 10021011</t>
  </si>
  <si>
    <t>Spodná stavba z betónu - info tabuľa pultová náučnej trasy</t>
  </si>
  <si>
    <t xml:space="preserve"> 10021012</t>
  </si>
  <si>
    <t>Spodná stavba z betónu - stojan na bicykle</t>
  </si>
  <si>
    <t xml:space="preserve"> 10021013</t>
  </si>
  <si>
    <t>Spodná stavba z betónu - parková lavička</t>
  </si>
  <si>
    <t xml:space="preserve"> 10021014</t>
  </si>
  <si>
    <t>Spodná stavba z betónu - smart lavička</t>
  </si>
  <si>
    <t xml:space="preserve"> 10021018</t>
  </si>
  <si>
    <t>Spodná stavba z betónu - parková lavička oblúkova ( 4 časti)</t>
  </si>
  <si>
    <t xml:space="preserve"> 10022014</t>
  </si>
  <si>
    <t xml:space="preserve">Osadenie lavičky s operadlom do betón.pätiek </t>
  </si>
  <si>
    <t xml:space="preserve"> 10022019</t>
  </si>
  <si>
    <t>Osadenie odpadkového koša do bet pätky</t>
  </si>
  <si>
    <t xml:space="preserve"> 10022020</t>
  </si>
  <si>
    <t xml:space="preserve">Osadenie info tabule do bet pätky </t>
  </si>
  <si>
    <t xml:space="preserve"> 10022021</t>
  </si>
  <si>
    <t>Osadenie lehátka</t>
  </si>
  <si>
    <t xml:space="preserve"> 10022022</t>
  </si>
  <si>
    <t>Osadenie info tabule pultovej náučnej trasy do bet pätky</t>
  </si>
  <si>
    <t xml:space="preserve"> 10022023</t>
  </si>
  <si>
    <t>Osadenie stojana na bicykel do bet pätky</t>
  </si>
  <si>
    <t xml:space="preserve"> 10022024</t>
  </si>
  <si>
    <t>Osadenie tabule zo 4 dielov na stenu</t>
  </si>
  <si>
    <t xml:space="preserve"> 10022332</t>
  </si>
  <si>
    <t>Osadenie parkovej oblúkovej lavičky  ( 4 časti)</t>
  </si>
  <si>
    <t xml:space="preserve"> 10022333</t>
  </si>
  <si>
    <t>Osadenie parkovej lavičky</t>
  </si>
  <si>
    <t xml:space="preserve"> 10022334</t>
  </si>
  <si>
    <t>Osadenie smart lavičky so solárnymi panelmi</t>
  </si>
  <si>
    <t xml:space="preserve"> 862220172</t>
  </si>
  <si>
    <t>Doprava montážnikov</t>
  </si>
  <si>
    <t>Doprava mobiliáru</t>
  </si>
  <si>
    <t>D/D10</t>
  </si>
  <si>
    <t xml:space="preserve"> D0010020</t>
  </si>
  <si>
    <t xml:space="preserve">Parková lavička dlž.3,0m bez operadla napr.Woody typ LWD 110t,oceľ.pozink.konštr. s vrstvou prášk.vypaľ.laku sedadlo z masív.dosiek z tropic.dreva s úpravou olej.náterom </t>
  </si>
  <si>
    <t xml:space="preserve"> D0010021</t>
  </si>
  <si>
    <t>Parková lavička s operadlom napr.Emau Solo EM 151t dlž.1,815m recykl.al zliatina s vrstvou prášk.vypaľ.laku,sedadlo a operadlo z tropic.dreva s úpravou olej.náterom</t>
  </si>
  <si>
    <t xml:space="preserve"> D0010022</t>
  </si>
  <si>
    <t>Odpadkový kôš na centrálnej nohe napr.Minium MIU 115t so strieškou ,oceľ.pozink.konštr. s vrstvou prášk.vypaľ.laku,lamely  z tropic.dreva s úpravou olej.náterom objem 45l</t>
  </si>
  <si>
    <t xml:space="preserve"> D0010023</t>
  </si>
  <si>
    <t>Informačná tabuľa kovová pultová ,oceľ.pozink.konštr.s vrstvou práškového vypaľovacieho laku, info plocha 210x300mm</t>
  </si>
  <si>
    <t xml:space="preserve"> D0010027</t>
  </si>
  <si>
    <t>Stojan na bicykle napr.Lotlimit SL 505 ,oceľ.pozink.konštr. s vrstvou prášk.vypaľ.laku šírka poľa 60cm</t>
  </si>
  <si>
    <t xml:space="preserve"> D0010036</t>
  </si>
  <si>
    <t xml:space="preserve">Kruhová parková lavička (4 časti) napr.Vera Solo LVS 13t,61,62,,oceľ.pozink.konštr. s vrstvou prášk.vypaľ.laku,sedadlo z tropic.dreva s úpravou olej.náterom </t>
  </si>
  <si>
    <t xml:space="preserve"> D0010037</t>
  </si>
  <si>
    <t xml:space="preserve">Lehátko napr.Rivage RVA 150t ,oceľ.pozink.konštr. s vrstvou prášk.vypaľ.laku, sedadlo lamely z tropic.dreva s úpravou olej.náterom </t>
  </si>
  <si>
    <t xml:space="preserve"> D0010038</t>
  </si>
  <si>
    <t>Tabuľa na stenu rozm.6,0x1,5m,( 4x 1500x1500mm)doska z preglejky hr.12mm,náter fungicídny a exter. tabuľový,kotv.nerez kotvami,strieška z ocele s exterier. náterom</t>
  </si>
  <si>
    <t xml:space="preserve"> D0010061</t>
  </si>
  <si>
    <t>Jednostranná info tabuľa napr.PP425 rozm.1330x2605mm,oceľ.pozink.konštr. s vrstvou prášk.vypaľ.laku,dvojica nôh,strieška</t>
  </si>
  <si>
    <t xml:space="preserve"> D0010062</t>
  </si>
  <si>
    <t xml:space="preserve">Solárna lavička na nabíjanie mobilných zariadení.Súčasťou je wifi napr.Woody Scorpio WDS 110t- wifi,dlž.3,07m oceľ.pozink.konštr. s vrstvou prášk.vypaľ.laku,lamely  z tropic.dreva s úpravou olej.náterom </t>
  </si>
  <si>
    <t>Časť: SO 03.2 Drobná architektúra - herné prvky</t>
  </si>
  <si>
    <t>ZÁKLADY</t>
  </si>
  <si>
    <t>VODOROVNÉ KONŠTRUKCIE</t>
  </si>
  <si>
    <t>OSTATNÉ KONŠTRUKCIE A PRÁCE</t>
  </si>
  <si>
    <t>PRESUNY HMÔT</t>
  </si>
  <si>
    <t xml:space="preserve">     Časť: SO 03.2 Drobná architektúra - herné prvky</t>
  </si>
  <si>
    <t xml:space="preserve">  1/A 1</t>
  </si>
  <si>
    <t xml:space="preserve"> 122201101</t>
  </si>
  <si>
    <t>Odkopávka a prekopávka nezapažená v hornine 3, do 100 m3 - dopadová plocha</t>
  </si>
  <si>
    <t>m3</t>
  </si>
  <si>
    <t xml:space="preserve"> 122201109</t>
  </si>
  <si>
    <t>Odkopávky a prekopávky nezapažené. Príplatok k cenám za lepivosť horniny</t>
  </si>
  <si>
    <t xml:space="preserve"> 162701105</t>
  </si>
  <si>
    <t>Vodorovné premiestnenie výkopku tr.1-4 do 10000 m</t>
  </si>
  <si>
    <t>M3</t>
  </si>
  <si>
    <t xml:space="preserve"> 171201201</t>
  </si>
  <si>
    <t>Uloženie sypaniny na skládky do 100 m3</t>
  </si>
  <si>
    <t xml:space="preserve"> 171209991</t>
  </si>
  <si>
    <t>Poplatok za uloženie zeminy na skládku</t>
  </si>
  <si>
    <t xml:space="preserve"> 215901101</t>
  </si>
  <si>
    <t>Zhutnenie podložia z rastlej horniny 1 až 4 pod násypy, z hornina súdržných do 92 % PS a nesúdržných</t>
  </si>
  <si>
    <t>m2</t>
  </si>
  <si>
    <t>321/A 1</t>
  </si>
  <si>
    <t xml:space="preserve"> 457971111</t>
  </si>
  <si>
    <t>Zriadenie vrstvy z geotextílie s presahom, so sklonom do 1:5, šírky geotextílie do 3 m</t>
  </si>
  <si>
    <t>S/S90</t>
  </si>
  <si>
    <t xml:space="preserve"> 693665120</t>
  </si>
  <si>
    <t>Geotextília napr. Tatratex PP 300, netkaná  300g/m2</t>
  </si>
  <si>
    <t>M2</t>
  </si>
  <si>
    <t>221/A 1</t>
  </si>
  <si>
    <t xml:space="preserve"> 564731111</t>
  </si>
  <si>
    <t>Praný štrk riečny veľ.2-8 mm s rozprestretím a zhutn.hr.400 mm - dopadová plocha</t>
  </si>
  <si>
    <t xml:space="preserve"> 91796211</t>
  </si>
  <si>
    <t>Osadenie hliníkovej obruby výšky.10cm</t>
  </si>
  <si>
    <t xml:space="preserve">M    </t>
  </si>
  <si>
    <t xml:space="preserve"> 20</t>
  </si>
  <si>
    <t>Demontáž oceľ. hojdačiek vr.spodnej stavby naloženia a odvozu</t>
  </si>
  <si>
    <t xml:space="preserve"> 23</t>
  </si>
  <si>
    <t>Demontáž oceľ. preliezok vr.spodnej stavby naloženia a odvozu</t>
  </si>
  <si>
    <t xml:space="preserve"> 24</t>
  </si>
  <si>
    <t>Demontáž oceľ. zemegule vr.spodnej stavby naloženia a odvozu</t>
  </si>
  <si>
    <t xml:space="preserve"> 10022001</t>
  </si>
  <si>
    <t>Osadenie preliezačky so šmýkačkou do betónu a spodná stavba</t>
  </si>
  <si>
    <t xml:space="preserve"> 10022002</t>
  </si>
  <si>
    <t>Osadenie preliezky  nízkej do betónu a spodná stavba</t>
  </si>
  <si>
    <t xml:space="preserve"> 10022003</t>
  </si>
  <si>
    <t>Osadenie sieťovej pyramídy do betónu a spodná stavba</t>
  </si>
  <si>
    <t xml:space="preserve"> 10022007</t>
  </si>
  <si>
    <t>Osadenie pružinovej hojdačky do betónu a spodná stavba</t>
  </si>
  <si>
    <t>Doprava vybavenia ihriska</t>
  </si>
  <si>
    <t>P/PP</t>
  </si>
  <si>
    <t xml:space="preserve"> 10020016</t>
  </si>
  <si>
    <t>Preliezačka so šmýkačkou napr.Mies Minio nerez šmýkačka,rampa,rebrík,podlážka rozm.3,4x1,0x1,8m, vek 3-6 rokov</t>
  </si>
  <si>
    <t xml:space="preserve"> 10020017</t>
  </si>
  <si>
    <t>Hojdačka pružinová 2 dvojmiestná vek 2-6rokov napr.ponorka</t>
  </si>
  <si>
    <t xml:space="preserve"> 10020019</t>
  </si>
  <si>
    <t>Preliezačka nízka napr.Miel Minio rebrík,dierovaná lezecká stena,hrazda rozm.1,8x0,9x1,5m, vek 3-14rokov</t>
  </si>
  <si>
    <t xml:space="preserve"> 10020025</t>
  </si>
  <si>
    <t>Sieťová pyramída napr.Active 4000-Twin Tay Play, vek 3-14rokov rozm.7,8x13,1x4m</t>
  </si>
  <si>
    <t>S/S50</t>
  </si>
  <si>
    <t xml:space="preserve"> 5539641001</t>
  </si>
  <si>
    <t>Hliníkova obruba rozm.2000x100x1,5mm vr.trňov</t>
  </si>
  <si>
    <t>M</t>
  </si>
  <si>
    <t xml:space="preserve"> 998222011</t>
  </si>
  <si>
    <t>Presun hmôt pre pozemné komunikácie s krytom z kameniva (8222, 8225) akejkoľvek dĺžky objektu</t>
  </si>
  <si>
    <t>t</t>
  </si>
  <si>
    <t>Časť:  SO 03.3 Drobná architektúra - oplotenie</t>
  </si>
  <si>
    <t>ZVISLÉ KONŠTRUKCIE</t>
  </si>
  <si>
    <t>POVRCHOVÉ ÚPRAVY</t>
  </si>
  <si>
    <t>Práce PSV</t>
  </si>
  <si>
    <t>IZOLÁCIE PROTI VODE A VLHKOSTI</t>
  </si>
  <si>
    <t>KRYTINY TVRDÉ</t>
  </si>
  <si>
    <t>KOVOVÉ DOPLNKOVÉ KONŠTRUKCIE</t>
  </si>
  <si>
    <t>OBKLADY Z PRÍRODNÉHO KAMEŇA</t>
  </si>
  <si>
    <t>NÁTERY</t>
  </si>
  <si>
    <t xml:space="preserve">     Časť:  SO 03.3 Drobná architektúra - oplotenie</t>
  </si>
  <si>
    <t xml:space="preserve"> 130201001</t>
  </si>
  <si>
    <t>Výkop jamy a ryhy v obmedzenom priestore horn. tr.3 ručne - nový plot,rozšírenie okolo oplotenia</t>
  </si>
  <si>
    <t xml:space="preserve"> 130901121</t>
  </si>
  <si>
    <t>Búranie konštrukcií z prostého betónu neprekladaného kameňom vo vykopávkach- základ o - 15cm a pre stlpy</t>
  </si>
  <si>
    <t xml:space="preserve"> 174101001</t>
  </si>
  <si>
    <t>Zásyp sypaninou so zhutnením jám, šachiet, rýh, zárezov alebo okolo objektov do 100 m3 - spätný zásyp okolo oplotenia</t>
  </si>
  <si>
    <t>Zhutnenie podložia z rastlej horniny 1 až 4 pod násypy, z hornina súdržných do 92 % PS a nesúdržných - spätná úprava terénu po stav.prácach</t>
  </si>
  <si>
    <t xml:space="preserve"> 11/A 1</t>
  </si>
  <si>
    <t xml:space="preserve"> 272313611</t>
  </si>
  <si>
    <t>Betón základových konštrukcií prostý tr.C 16/20 - nový základ,základ pod stlpy,dobetónovanie jestv. základov oplotenia</t>
  </si>
  <si>
    <t xml:space="preserve">M3   </t>
  </si>
  <si>
    <t xml:space="preserve"> 272351215</t>
  </si>
  <si>
    <t>Debnenie stien základových konštrukcií, zhotovenie-dielce- dobetónovanie jestv. základov oplotenia</t>
  </si>
  <si>
    <t xml:space="preserve">M2   </t>
  </si>
  <si>
    <t xml:space="preserve"> 272351216</t>
  </si>
  <si>
    <t>Debnenie stien základových konštrukcií, odstránenie-dielce</t>
  </si>
  <si>
    <t xml:space="preserve"> 310271304</t>
  </si>
  <si>
    <t>Murivo PREMAC 50x40x25 s betónovou výplňou hr. 40 cm - E</t>
  </si>
  <si>
    <t xml:space="preserve"> 311311911</t>
  </si>
  <si>
    <t>Betón nadzákladových múrov, stien, priečok a klenieb prostý portlandský biely tr.C 16/20 - podmurovka oplotenia</t>
  </si>
  <si>
    <t xml:space="preserve"> 311351152</t>
  </si>
  <si>
    <t>Debnenie nadzákladových múrov obojstranné - zhotovenie</t>
  </si>
  <si>
    <t xml:space="preserve"> 311351153</t>
  </si>
  <si>
    <t>Debnenie nadzákladových múrov obojstranné - odstránenie</t>
  </si>
  <si>
    <t xml:space="preserve"> 311361821</t>
  </si>
  <si>
    <t>Výstuž nadzákladových múrov  10505 - kotvenie novej podmurovky,stlpov a múra z debn.tvárnic do jestv základu</t>
  </si>
  <si>
    <t xml:space="preserve"> 311361825</t>
  </si>
  <si>
    <t>Výstuž pre murivo nosné z debniacích tvárnic s betónovou výplňou z ocele 10505</t>
  </si>
  <si>
    <t xml:space="preserve"> 330321310</t>
  </si>
  <si>
    <t xml:space="preserve">Betón stĺpov a pilierov, ťahadiel, rámových stojok, vzpier, železový (bez výstuže)portlandský biely tr.C 16/20 </t>
  </si>
  <si>
    <t xml:space="preserve"> 331351101</t>
  </si>
  <si>
    <t>Debnenie hranatých stĺpov prierezu pravouhlého štvoruholníka zhotovenie-dielce</t>
  </si>
  <si>
    <t xml:space="preserve"> 331351102</t>
  </si>
  <si>
    <t>Debnenie hranatých stĺpov prierezu pravouhlého štvoruholníka odstránenie-dielce</t>
  </si>
  <si>
    <t xml:space="preserve"> 331361821</t>
  </si>
  <si>
    <t>Výstuž stĺpov, pilierov, stojok hranatých z bet. ocele 10505</t>
  </si>
  <si>
    <t xml:space="preserve"> 14/C 1</t>
  </si>
  <si>
    <t xml:space="preserve"> 317944311</t>
  </si>
  <si>
    <t>Valcované nosníky dodatočne osadzované do pripravených otvorov bez zamurovania hláv do č.12 - nový otvor</t>
  </si>
  <si>
    <t xml:space="preserve"> 413232211</t>
  </si>
  <si>
    <t>Zamurovanie zhlavia akýmikoľvek pálenými tehlami valcovaných nosníkov, výšky do 150 mm</t>
  </si>
  <si>
    <t>kus</t>
  </si>
  <si>
    <t xml:space="preserve"> 564231111</t>
  </si>
  <si>
    <t>Podklad alebo podsyp zo štrkopiesku s rozprestretím, vlhčením a zhutnením po zhutnení hr.100 mm - spätná úprava terénu po stav.prácach</t>
  </si>
  <si>
    <t xml:space="preserve"> 567115113</t>
  </si>
  <si>
    <t>Podklad z prostého betónu tr. C 8/10 hr.100 mm  - spätná úprava terénu po stav.prácach</t>
  </si>
  <si>
    <t xml:space="preserve"> 573211111</t>
  </si>
  <si>
    <t>Postrek asfaltový spojovací bez posypu kamenivom z asfaltu v množstve od 0, 50 do 0,70 kg/m2</t>
  </si>
  <si>
    <t xml:space="preserve"> 577142112</t>
  </si>
  <si>
    <t>Betón asfalt. s rozprestretím a zhutnením, tr.I stredozrnný AC 11 (ABS) alebo hrubozrnný AC 16 (ABH) hr.50 mm - spätná úprava terénu po stav.prácach</t>
  </si>
  <si>
    <t xml:space="preserve"> 596911111</t>
  </si>
  <si>
    <t>Kladenie zámkovej dlažby hr.6cm pre peších do 20 m2 do štrkopiesku s vyšparovaním - spätná úprava terénu po stav.prácach</t>
  </si>
  <si>
    <t xml:space="preserve"> 612421740</t>
  </si>
  <si>
    <t>Penetračný náter stien</t>
  </si>
  <si>
    <t xml:space="preserve"> 622491343</t>
  </si>
  <si>
    <t>Náter stien vonkajší krycí silikátový, dvojnásobný</t>
  </si>
  <si>
    <t xml:space="preserve"> 6224631941</t>
  </si>
  <si>
    <t>Vonkajšia omietka stien napr.BAUMIT SANOVA WTA prednástrek 100%  - 1</t>
  </si>
  <si>
    <t xml:space="preserve"> 6224631942</t>
  </si>
  <si>
    <t>Vonkajšia omietka stien napr.BAUMIT SANOVA trasová WTA ručne hr.3cm - jestv. a nová stena</t>
  </si>
  <si>
    <t xml:space="preserve">  3/A 1</t>
  </si>
  <si>
    <t xml:space="preserve"> 941955001</t>
  </si>
  <si>
    <t>Lešenie ľahké pracovné pomocné, s výškou lešeňovej podlahy do 1,20 m - realizácia omietok</t>
  </si>
  <si>
    <t xml:space="preserve"> 959941122</t>
  </si>
  <si>
    <t>Chemická kotva s kotevným svorníkom tesnená chemickou ampulkou do betónu, ŽB, kameňa, s vyvŕtaním otvoru M12/35/160 mm - jestv.základ s novou podmurovkou.debn.tvárnicami,stlpmi</t>
  </si>
  <si>
    <t xml:space="preserve"> 13/B 1</t>
  </si>
  <si>
    <t xml:space="preserve"> 962042321</t>
  </si>
  <si>
    <t>Búranie muriva z betónu prostého nadzákladného,  -2,20000t - podmurovka s kamenným obkladom</t>
  </si>
  <si>
    <t xml:space="preserve"> 967031132</t>
  </si>
  <si>
    <t>Prikresanie rovných ostení, bez odstupu, po hrubom vybúraní otvorov, v murive tehl. na maltu,  -0,05700t</t>
  </si>
  <si>
    <t xml:space="preserve"> 971033651</t>
  </si>
  <si>
    <t>Vybúranie otvorov v murive tehl. plochy do 4 m2 hr.do 600 mm,  -1,87500t - pre bránku</t>
  </si>
  <si>
    <t xml:space="preserve"> 973031324</t>
  </si>
  <si>
    <t>Vysekanie v murive z tehál kapsy plochy do 0, 10 m2, hĺbky do 150 mm,  -0,01500t</t>
  </si>
  <si>
    <t xml:space="preserve"> 974031664</t>
  </si>
  <si>
    <t>Vysekávanie rýh v tehl. murive pre vťahov. nosníkov hĺbke do 150 mm,  -0,04200t</t>
  </si>
  <si>
    <t>m</t>
  </si>
  <si>
    <t xml:space="preserve"> 978015291</t>
  </si>
  <si>
    <t>Otlčenie omietok vonkajších, s vyškriabaním škár v I. až IV.st. zlož., v rozsahu do 100 % -0,059t</t>
  </si>
  <si>
    <t xml:space="preserve"> 979081111</t>
  </si>
  <si>
    <t>Odvoz sutiny a vybúraných hmôt na skládku do 1 km</t>
  </si>
  <si>
    <t xml:space="preserve"> 979081121</t>
  </si>
  <si>
    <t>Odvoz sutiny a vybúraných hmôt na skládku za každý ďalší 1 km</t>
  </si>
  <si>
    <t xml:space="preserve"> 979082111</t>
  </si>
  <si>
    <t>Vnútrostavenisková doprava sutiny a vybúraných hmôt do 10 m</t>
  </si>
  <si>
    <t xml:space="preserve"> 979082132</t>
  </si>
  <si>
    <t>Sadzba za likvidáciu nebezpečného odpadu - asfalt</t>
  </si>
  <si>
    <t xml:space="preserve"> 979082133</t>
  </si>
  <si>
    <t>Poplatok za uloženie vybúranej sute na verejnú skládku (orientačná cena)</t>
  </si>
  <si>
    <t>T</t>
  </si>
  <si>
    <t xml:space="preserve"> 15/B 2</t>
  </si>
  <si>
    <t xml:space="preserve"> 966067111</t>
  </si>
  <si>
    <t>Rozobratie plotov výšky do 250 cm, tyčových, latkových, doskových,z drôteného pletiva alebo plechu   -0,01000t</t>
  </si>
  <si>
    <t>221/B 1</t>
  </si>
  <si>
    <t xml:space="preserve"> 113106611</t>
  </si>
  <si>
    <t>Rozoberanie zámkovej dlažby všetkých druhov v ploche do 20 m2,  -0,15400 t</t>
  </si>
  <si>
    <t xml:space="preserve"> 113107111</t>
  </si>
  <si>
    <t>Odstránenie krytu v ploche do 200m2 z kameniva ťaženého, hr. do 100 mm,  -0,16000t</t>
  </si>
  <si>
    <t xml:space="preserve"> 113107131</t>
  </si>
  <si>
    <t>Odstránenie krytu v ploche do 200 m2 z betónu prostého, hr. vrstvy do 150 mm,  -0,22500t</t>
  </si>
  <si>
    <t xml:space="preserve"> 113107141</t>
  </si>
  <si>
    <t>Odstránenie  krytu v ploche do 200 m2 asfaltového, hr. vrstvy do 50 mm,  -0,03800t</t>
  </si>
  <si>
    <t xml:space="preserve"> 919735111</t>
  </si>
  <si>
    <t>Rezanie existujúceho asfaltového krytu alebo podkladu hĺbky do 50 mm</t>
  </si>
  <si>
    <t xml:space="preserve"> 919735122</t>
  </si>
  <si>
    <t>Rezanie betónového krytu alebo podkladu tr. nad C 12/15 hr. nad 50 do 100 mm</t>
  </si>
  <si>
    <t>221/C 1</t>
  </si>
  <si>
    <t xml:space="preserve"> 979071111</t>
  </si>
  <si>
    <t>Očistenie vybúraných dlažbových kociek veľkých, s pôvodným vyplnením škár kamenivom ťaženým</t>
  </si>
  <si>
    <t>767/B 1</t>
  </si>
  <si>
    <t xml:space="preserve"> 767914830</t>
  </si>
  <si>
    <t>Demontáž oplotenia rámového na oceľové stĺpiky, výšky nad 1 do 2 m,  -0,00900t</t>
  </si>
  <si>
    <t xml:space="preserve"> 999281111</t>
  </si>
  <si>
    <t>Presun hmôt pre opravy a údržbu objektov vrátane vonkajších plášťov výšky do 25 m</t>
  </si>
  <si>
    <t>711/A 1</t>
  </si>
  <si>
    <t xml:space="preserve"> 711111001</t>
  </si>
  <si>
    <t>Izolácia proti zemnej vlhkosti vodorovná penetračným náterom za studena</t>
  </si>
  <si>
    <t xml:space="preserve"> 711113202</t>
  </si>
  <si>
    <t>Izolácia proti zemnej vlhkosti za studena na vodorovnej ploche z tekutej lepenky, dvojnásobná</t>
  </si>
  <si>
    <t xml:space="preserve"> 998711201</t>
  </si>
  <si>
    <t>Presun hmôt pre izoláciu proti vode v objektoch výšky do 6 m</t>
  </si>
  <si>
    <t xml:space="preserve"> %</t>
  </si>
  <si>
    <t>S/S10</t>
  </si>
  <si>
    <t xml:space="preserve"> 1116315000</t>
  </si>
  <si>
    <t>Lak asfaltový ALP-PENETRAL v sudoch</t>
  </si>
  <si>
    <t xml:space="preserve"> 1116370061</t>
  </si>
  <si>
    <t>Tekutá lepenka dvojzložková  - 2x výmera</t>
  </si>
  <si>
    <t>765/A 1</t>
  </si>
  <si>
    <t xml:space="preserve"> 765613213</t>
  </si>
  <si>
    <t>Krytina keramická pálená do malty požiarny múr  - F</t>
  </si>
  <si>
    <t xml:space="preserve"> 998765201</t>
  </si>
  <si>
    <t>Presun hmôt pre tvrdé krytiny v objektoch výšky do 6 m</t>
  </si>
  <si>
    <t>767/A 3</t>
  </si>
  <si>
    <t xml:space="preserve"> 767914130</t>
  </si>
  <si>
    <t>Montáž oplotenia rámového, na oceľové stĺpiky, vo výške nad 1,5 do 2,0 m</t>
  </si>
  <si>
    <t xml:space="preserve"> 767920110</t>
  </si>
  <si>
    <t>Montáž vrát a vrátok k oploteniu osadzovaných na stĺpiky murované alebo betónované, do 2 m2</t>
  </si>
  <si>
    <t xml:space="preserve"> 767920240</t>
  </si>
  <si>
    <t>Montáž vrát a vrátok k oploteniu osadzovaných na stĺpiky oceľové, s plochou jednotlivo nad 6 do 8 m2</t>
  </si>
  <si>
    <t xml:space="preserve"> 767920250</t>
  </si>
  <si>
    <t>Montáž vrát a vrátok k oploteniu osadzovaných na stĺpiky oceľové, s plochou jednotl. nad 8 do 10 m2</t>
  </si>
  <si>
    <t xml:space="preserve"> 998767201</t>
  </si>
  <si>
    <t>Presun hmôt pre kovové stavebné doplnkové konštrukcie v objektoch výšky do 6 m</t>
  </si>
  <si>
    <t>P/PC</t>
  </si>
  <si>
    <t xml:space="preserve"> 553000016</t>
  </si>
  <si>
    <t xml:space="preserve">Rámové  oceľové oplotenie s povrch.úpravou </t>
  </si>
  <si>
    <t xml:space="preserve"> 553000017</t>
  </si>
  <si>
    <t>Dvojkrídlová brána otváravá rozm.3,8x2,48m vr.kľučky a zámku</t>
  </si>
  <si>
    <t>ks</t>
  </si>
  <si>
    <t xml:space="preserve"> 5530000171</t>
  </si>
  <si>
    <t>Dvojkrídlová brána otváravá rozm.2,8x2,47m vr.kľučky a zámku</t>
  </si>
  <si>
    <t xml:space="preserve"> 553000018</t>
  </si>
  <si>
    <t>Dvojkrídlová brána otváravá rozm.2,8x2,44m vr.kľučky a zámku</t>
  </si>
  <si>
    <t xml:space="preserve"> 5530000181</t>
  </si>
  <si>
    <t xml:space="preserve">Dvojkrídlová brána otváravá rozm.2,8x2,63m vr.kľučky a zámku </t>
  </si>
  <si>
    <t xml:space="preserve"> 553000019</t>
  </si>
  <si>
    <t>Jednojkrídlová bránka otváravá rozm.0,96x1,83m vr.kľučky a zámku z jednej strany plech</t>
  </si>
  <si>
    <t>782/A 2</t>
  </si>
  <si>
    <t xml:space="preserve"> 782631323</t>
  </si>
  <si>
    <t>Montáž obkladu parapetov,múrikov,stlpov doskami z tvrdých kameňov, hr. do 50 mm</t>
  </si>
  <si>
    <t xml:space="preserve"> 998782201</t>
  </si>
  <si>
    <t>Presun hmôt pre kamenné obklady v objektoch výšky do 6 m</t>
  </si>
  <si>
    <t>S/S60</t>
  </si>
  <si>
    <t xml:space="preserve"> 583851428</t>
  </si>
  <si>
    <t>Platne zo sivej žuly hr.3cm - čiapky na podmurovku a stlpy</t>
  </si>
  <si>
    <t>783/A 1</t>
  </si>
  <si>
    <t xml:space="preserve"> 783222100</t>
  </si>
  <si>
    <t>Nátery kov.stav.doplnk.konštr. syntetické farby šedej na vzduchu schnúce dvojnásobné</t>
  </si>
  <si>
    <t xml:space="preserve"> 783226100</t>
  </si>
  <si>
    <t>Nátery kov.stav.doplnk.konštr. syntetické farby šedej na vzduchu schnúce základný - I profily</t>
  </si>
  <si>
    <t>Objekt SO 04 Elektrická prípojka</t>
  </si>
  <si>
    <t>Montážne práce</t>
  </si>
  <si>
    <t>M-21 ELEKTROMONTÁŽE</t>
  </si>
  <si>
    <t xml:space="preserve">       22</t>
  </si>
  <si>
    <t>Elektrická prípojka - viď samostatný rozpočet</t>
  </si>
  <si>
    <t>Objekt SO 05 Elektrické rozvody NN</t>
  </si>
  <si>
    <t xml:space="preserve"> 10000005</t>
  </si>
  <si>
    <t>Elektrické rozvody NN - viď samostatný rozpočet</t>
  </si>
  <si>
    <t>Objekt SO 06 Vonkajšie osvetlenie</t>
  </si>
  <si>
    <t xml:space="preserve"> 10000007</t>
  </si>
  <si>
    <t>Vonkajšie osvetlenie - viď samostatný rozpočet</t>
  </si>
  <si>
    <t>Objekt SO 07 Kamerový systém</t>
  </si>
  <si>
    <t xml:space="preserve"> 10000015</t>
  </si>
  <si>
    <t>Kamerový systém - viď samostatný rozpočet</t>
  </si>
  <si>
    <t>Objekt SO 08 Studňa a vodovodná prípojka</t>
  </si>
  <si>
    <t xml:space="preserve"> </t>
  </si>
  <si>
    <t xml:space="preserve">       77</t>
  </si>
  <si>
    <t>Vodovodná prípojka - viď samostatný rozpočet</t>
  </si>
  <si>
    <t>Objekt SO 09 Zavlažovanie</t>
  </si>
  <si>
    <t xml:space="preserve"> 10000016</t>
  </si>
  <si>
    <t>Zavlažovanie - viď samostatný rozpočet</t>
  </si>
  <si>
    <t xml:space="preserve">           Celkom bez DPH</t>
  </si>
  <si>
    <t xml:space="preserve">           DPH 20% z </t>
  </si>
  <si>
    <t xml:space="preserve">           DPH 0% z </t>
  </si>
  <si>
    <t xml:space="preserve">          Celkom v EUR</t>
  </si>
  <si>
    <t>Krycí list stavby</t>
  </si>
  <si>
    <t xml:space="preserve">OST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</si>
</sst>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 ###\ ##0.00"/>
    <numFmt numFmtId="165" formatCode="###\ ###\ ##0.0000"/>
    <numFmt numFmtId="166" formatCode="###\ ###\ 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b/>
      <sz val="10"/>
      <color theme="1"/>
      <name val="Arial CE"/>
      <charset val="238"/>
    </font>
    <font>
      <b/>
      <sz val="8"/>
      <color theme="1"/>
      <name val="Arial CE"/>
      <charset val="238"/>
    </font>
    <font>
      <sz val="8"/>
      <color theme="1"/>
      <name val="Arial CE"/>
      <charset val="238"/>
    </font>
    <font>
      <sz val="9"/>
      <color theme="1"/>
      <name val="Arial CE"/>
      <charset val="238"/>
    </font>
    <font>
      <sz val="9"/>
      <color rgb="FF0000FF"/>
      <name val="Arial CE"/>
      <charset val="238"/>
    </font>
    <font>
      <sz val="8"/>
      <color theme="1"/>
      <name val="Calibri"/>
      <family val="2"/>
      <charset val="238"/>
      <scheme val="minor"/>
    </font>
    <font>
      <sz val="12"/>
      <color theme="1"/>
      <name val="Arial CE"/>
      <charset val="238"/>
    </font>
    <font>
      <sz val="12"/>
      <color theme="1"/>
      <name val="Calibri"/>
      <family val="2"/>
      <charset val="238"/>
      <scheme val="minor"/>
    </font>
    <font>
      <b/>
      <sz val="9"/>
      <color theme="1"/>
      <name val="Arial CE"/>
      <charset val="238"/>
    </font>
    <font>
      <sz val="8"/>
      <color rgb="FF000000"/>
      <name val="Arial CE"/>
      <charset val="238"/>
    </font>
    <font>
      <sz val="8"/>
      <color rgb="FF00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FF0000"/>
      <name val="Arial CE"/>
      <charset val="238"/>
    </font>
    <font>
      <b/>
      <sz val="8"/>
      <color rgb="FFFF0000"/>
      <name val="Calibri"/>
      <family val="2"/>
      <charset val="238"/>
      <scheme val="minor"/>
    </font>
    <font>
      <sz val="8"/>
      <color rgb="FF0000FF"/>
      <name val="Arial CE"/>
      <charset val="238"/>
    </font>
    <font>
      <sz val="8"/>
      <color rgb="FF0000F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AA"/>
        <bgColor indexed="64"/>
      </patternFill>
    </fill>
    <fill>
      <patternFill patternType="solid">
        <fgColor rgb="FFFFFBF0"/>
        <bgColor indexed="64"/>
      </patternFill>
    </fill>
  </fills>
  <borders count="9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double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/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double">
        <color rgb="FF000000"/>
      </right>
      <top/>
      <bottom/>
      <diagonal/>
    </border>
    <border>
      <left style="thin">
        <color rgb="FFFFFFFF"/>
      </left>
      <right style="double">
        <color rgb="FF000000"/>
      </right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/>
      <top style="double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808080"/>
      </bottom>
      <diagonal/>
    </border>
    <border>
      <left/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/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/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double">
        <color rgb="FF000000"/>
      </right>
      <top style="thin">
        <color rgb="FF80808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thin">
        <color rgb="FF808080"/>
      </top>
      <bottom/>
      <diagonal/>
    </border>
    <border>
      <left style="double">
        <color rgb="FF000000"/>
      </left>
      <right style="thin">
        <color rgb="FF808080"/>
      </right>
      <top/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 style="thin">
        <color rgb="FF808080"/>
      </bottom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double">
        <color rgb="FF000000"/>
      </bottom>
      <diagonal/>
    </border>
    <border>
      <left style="double">
        <color rgb="FF000000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double">
        <color rgb="FF000000"/>
      </right>
      <top style="thin">
        <color rgb="FFFFFFFF"/>
      </top>
      <bottom/>
      <diagonal/>
    </border>
    <border>
      <left/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808080"/>
      </top>
      <bottom style="thin">
        <color rgb="FFFFFFFF"/>
      </bottom>
      <diagonal/>
    </border>
    <border>
      <left/>
      <right/>
      <top style="double">
        <color rgb="FF000000"/>
      </top>
      <bottom/>
      <diagonal/>
    </border>
    <border>
      <left style="thin">
        <color rgb="FF808080"/>
      </left>
      <right/>
      <top style="double">
        <color rgb="FF000000"/>
      </top>
      <bottom/>
      <diagonal/>
    </border>
    <border>
      <left style="thin">
        <color rgb="FF808080"/>
      </left>
      <right style="thin">
        <color rgb="FF808080"/>
      </right>
      <top style="double">
        <color rgb="FF000000"/>
      </top>
      <bottom/>
      <diagonal/>
    </border>
    <border>
      <left/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808080"/>
      </left>
      <right/>
      <top style="thin">
        <color rgb="FF000000"/>
      </top>
      <bottom/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double">
        <color rgb="FF000000"/>
      </bottom>
      <diagonal/>
    </border>
    <border>
      <left/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808080"/>
      </left>
      <right/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808080"/>
      </right>
      <top/>
      <bottom/>
      <diagonal/>
    </border>
    <border>
      <left style="thin">
        <color rgb="FFFFFFFF"/>
      </left>
      <right style="thin">
        <color rgb="FF808080"/>
      </right>
      <top/>
      <bottom style="double">
        <color rgb="FF000000"/>
      </bottom>
      <diagonal/>
    </border>
    <border>
      <left style="thin">
        <color rgb="FFFFFFFF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double">
        <color rgb="FF000000"/>
      </right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80808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1" xfId="0" applyFont="1" applyFill="1" applyBorder="1"/>
    <xf numFmtId="0" fontId="3" fillId="0" borderId="1" xfId="0" applyFont="1" applyFill="1" applyBorder="1"/>
    <xf numFmtId="0" fontId="4" fillId="0" borderId="1" xfId="0" applyFont="1" applyFill="1" applyBorder="1"/>
    <xf numFmtId="0" fontId="5" fillId="0" borderId="1" xfId="0" applyFont="1" applyFill="1" applyBorder="1"/>
    <xf numFmtId="0" fontId="4" fillId="0" borderId="2" xfId="0" applyFont="1" applyFill="1" applyBorder="1"/>
    <xf numFmtId="0" fontId="1" fillId="0" borderId="2" xfId="0" applyFont="1" applyFill="1" applyBorder="1" applyAlignment="1">
      <alignment horizontal="center"/>
    </xf>
    <xf numFmtId="9" fontId="1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2" xfId="0" applyFont="1" applyFill="1" applyBorder="1"/>
    <xf numFmtId="164" fontId="5" fillId="0" borderId="2" xfId="0" applyNumberFormat="1" applyFont="1" applyFill="1" applyBorder="1"/>
    <xf numFmtId="164" fontId="0" fillId="0" borderId="0" xfId="0" applyNumberFormat="1"/>
    <xf numFmtId="0" fontId="2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3" xfId="0" applyFont="1" applyFill="1" applyBorder="1"/>
    <xf numFmtId="0" fontId="1" fillId="0" borderId="4" xfId="0" applyFont="1" applyFill="1" applyBorder="1"/>
    <xf numFmtId="0" fontId="3" fillId="0" borderId="4" xfId="0" applyFont="1" applyFill="1" applyBorder="1"/>
    <xf numFmtId="0" fontId="1" fillId="0" borderId="5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164" fontId="1" fillId="0" borderId="9" xfId="0" applyNumberFormat="1" applyFont="1" applyFill="1" applyBorder="1"/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/>
    <xf numFmtId="0" fontId="1" fillId="0" borderId="16" xfId="0" applyFont="1" applyFill="1" applyBorder="1"/>
    <xf numFmtId="0" fontId="1" fillId="0" borderId="17" xfId="0" applyFont="1" applyFill="1" applyBorder="1"/>
    <xf numFmtId="0" fontId="1" fillId="0" borderId="18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3" xfId="0" applyFont="1" applyFill="1" applyBorder="1"/>
    <xf numFmtId="0" fontId="1" fillId="0" borderId="25" xfId="0" applyFont="1" applyFill="1" applyBorder="1"/>
    <xf numFmtId="164" fontId="1" fillId="0" borderId="26" xfId="0" applyNumberFormat="1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0" fontId="6" fillId="0" borderId="16" xfId="0" applyFont="1" applyFill="1" applyBorder="1"/>
    <xf numFmtId="0" fontId="6" fillId="0" borderId="11" xfId="0" applyFont="1" applyFill="1" applyBorder="1"/>
    <xf numFmtId="0" fontId="6" fillId="0" borderId="8" xfId="0" applyFont="1" applyFill="1" applyBorder="1"/>
    <xf numFmtId="0" fontId="5" fillId="0" borderId="20" xfId="0" applyFont="1" applyFill="1" applyBorder="1"/>
    <xf numFmtId="0" fontId="5" fillId="0" borderId="16" xfId="0" applyFont="1" applyFill="1" applyBorder="1"/>
    <xf numFmtId="0" fontId="5" fillId="0" borderId="8" xfId="0" applyFont="1" applyFill="1" applyBorder="1"/>
    <xf numFmtId="0" fontId="5" fillId="0" borderId="25" xfId="0" applyFont="1" applyFill="1" applyBorder="1"/>
    <xf numFmtId="0" fontId="1" fillId="0" borderId="32" xfId="0" applyFont="1" applyFill="1" applyBorder="1"/>
    <xf numFmtId="0" fontId="1" fillId="0" borderId="33" xfId="0" applyFont="1" applyFill="1" applyBorder="1"/>
    <xf numFmtId="0" fontId="1" fillId="0" borderId="26" xfId="0" applyFont="1" applyFill="1" applyBorder="1"/>
    <xf numFmtId="0" fontId="1" fillId="0" borderId="34" xfId="0" applyFont="1" applyFill="1" applyBorder="1"/>
    <xf numFmtId="0" fontId="1" fillId="0" borderId="35" xfId="0" applyFont="1" applyFill="1" applyBorder="1"/>
    <xf numFmtId="0" fontId="1" fillId="0" borderId="36" xfId="0" applyFont="1" applyFill="1" applyBorder="1"/>
    <xf numFmtId="0" fontId="1" fillId="0" borderId="37" xfId="0" applyFont="1" applyFill="1" applyBorder="1"/>
    <xf numFmtId="0" fontId="1" fillId="0" borderId="38" xfId="0" applyFont="1" applyFill="1" applyBorder="1"/>
    <xf numFmtId="0" fontId="5" fillId="0" borderId="32" xfId="0" applyFont="1" applyFill="1" applyBorder="1"/>
    <xf numFmtId="0" fontId="5" fillId="0" borderId="9" xfId="0" applyFont="1" applyFill="1" applyBorder="1"/>
    <xf numFmtId="0" fontId="4" fillId="0" borderId="15" xfId="0" applyFont="1" applyFill="1" applyBorder="1"/>
    <xf numFmtId="0" fontId="4" fillId="0" borderId="15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0" fontId="5" fillId="0" borderId="35" xfId="0" applyFont="1" applyFill="1" applyBorder="1"/>
    <xf numFmtId="0" fontId="5" fillId="0" borderId="33" xfId="0" applyFont="1" applyFill="1" applyBorder="1"/>
    <xf numFmtId="0" fontId="5" fillId="0" borderId="11" xfId="0" applyFont="1" applyFill="1" applyBorder="1"/>
    <xf numFmtId="0" fontId="5" fillId="0" borderId="26" xfId="0" applyFont="1" applyFill="1" applyBorder="1"/>
    <xf numFmtId="0" fontId="5" fillId="0" borderId="45" xfId="0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/>
    </xf>
    <xf numFmtId="164" fontId="1" fillId="0" borderId="20" xfId="0" applyNumberFormat="1" applyFont="1" applyFill="1" applyBorder="1"/>
    <xf numFmtId="0" fontId="5" fillId="0" borderId="46" xfId="0" applyFont="1" applyFill="1" applyBorder="1"/>
    <xf numFmtId="0" fontId="5" fillId="0" borderId="0" xfId="0" applyFont="1" applyFill="1" applyBorder="1"/>
    <xf numFmtId="0" fontId="5" fillId="0" borderId="47" xfId="0" applyFont="1" applyFill="1" applyBorder="1"/>
    <xf numFmtId="0" fontId="5" fillId="0" borderId="48" xfId="0" applyFont="1" applyFill="1" applyBorder="1"/>
    <xf numFmtId="164" fontId="1" fillId="0" borderId="49" xfId="0" applyNumberFormat="1" applyFont="1" applyFill="1" applyBorder="1"/>
    <xf numFmtId="164" fontId="5" fillId="0" borderId="51" xfId="0" applyNumberFormat="1" applyFont="1" applyFill="1" applyBorder="1"/>
    <xf numFmtId="164" fontId="5" fillId="0" borderId="53" xfId="0" applyNumberFormat="1" applyFont="1" applyFill="1" applyBorder="1"/>
    <xf numFmtId="164" fontId="1" fillId="0" borderId="54" xfId="0" applyNumberFormat="1" applyFont="1" applyFill="1" applyBorder="1"/>
    <xf numFmtId="164" fontId="5" fillId="0" borderId="47" xfId="0" applyNumberFormat="1" applyFont="1" applyFill="1" applyBorder="1"/>
    <xf numFmtId="0" fontId="1" fillId="0" borderId="55" xfId="0" applyFont="1" applyFill="1" applyBorder="1"/>
    <xf numFmtId="0" fontId="1" fillId="0" borderId="56" xfId="0" applyFont="1" applyFill="1" applyBorder="1"/>
    <xf numFmtId="0" fontId="1" fillId="0" borderId="57" xfId="0" applyFont="1" applyFill="1" applyBorder="1"/>
    <xf numFmtId="0" fontId="1" fillId="0" borderId="58" xfId="0" applyFont="1" applyFill="1" applyBorder="1"/>
    <xf numFmtId="0" fontId="1" fillId="0" borderId="7" xfId="0" applyFont="1" applyFill="1" applyBorder="1"/>
    <xf numFmtId="164" fontId="1" fillId="0" borderId="21" xfId="0" applyNumberFormat="1" applyFont="1" applyFill="1" applyBorder="1"/>
    <xf numFmtId="164" fontId="5" fillId="0" borderId="0" xfId="0" applyNumberFormat="1" applyFont="1" applyFill="1" applyBorder="1"/>
    <xf numFmtId="164" fontId="1" fillId="0" borderId="47" xfId="0" applyNumberFormat="1" applyFont="1" applyFill="1" applyBorder="1"/>
    <xf numFmtId="164" fontId="5" fillId="0" borderId="60" xfId="0" applyNumberFormat="1" applyFont="1" applyFill="1" applyBorder="1"/>
    <xf numFmtId="164" fontId="1" fillId="0" borderId="60" xfId="0" applyNumberFormat="1" applyFont="1" applyFill="1" applyBorder="1"/>
    <xf numFmtId="0" fontId="5" fillId="0" borderId="62" xfId="0" applyFont="1" applyFill="1" applyBorder="1"/>
    <xf numFmtId="0" fontId="5" fillId="0" borderId="63" xfId="0" applyFont="1" applyFill="1" applyBorder="1"/>
    <xf numFmtId="0" fontId="5" fillId="0" borderId="64" xfId="0" applyFont="1" applyFill="1" applyBorder="1"/>
    <xf numFmtId="164" fontId="5" fillId="0" borderId="52" xfId="0" applyNumberFormat="1" applyFont="1" applyFill="1" applyBorder="1"/>
    <xf numFmtId="164" fontId="5" fillId="0" borderId="50" xfId="0" applyNumberFormat="1" applyFont="1" applyFill="1" applyBorder="1"/>
    <xf numFmtId="0" fontId="5" fillId="0" borderId="44" xfId="0" applyFont="1" applyFill="1" applyBorder="1" applyAlignment="1">
      <alignment horizontal="center"/>
    </xf>
    <xf numFmtId="0" fontId="5" fillId="0" borderId="65" xfId="0" applyFont="1" applyFill="1" applyBorder="1"/>
    <xf numFmtId="0" fontId="5" fillId="0" borderId="69" xfId="0" applyFont="1" applyFill="1" applyBorder="1" applyAlignment="1">
      <alignment horizontal="center"/>
    </xf>
    <xf numFmtId="0" fontId="5" fillId="0" borderId="70" xfId="0" applyFont="1" applyFill="1" applyBorder="1"/>
    <xf numFmtId="0" fontId="5" fillId="0" borderId="71" xfId="0" applyFont="1" applyFill="1" applyBorder="1"/>
    <xf numFmtId="0" fontId="5" fillId="0" borderId="72" xfId="0" applyFont="1" applyFill="1" applyBorder="1"/>
    <xf numFmtId="164" fontId="5" fillId="0" borderId="66" xfId="0" applyNumberFormat="1" applyFont="1" applyFill="1" applyBorder="1"/>
    <xf numFmtId="164" fontId="5" fillId="0" borderId="67" xfId="0" applyNumberFormat="1" applyFont="1" applyFill="1" applyBorder="1"/>
    <xf numFmtId="164" fontId="5" fillId="0" borderId="68" xfId="0" applyNumberFormat="1" applyFont="1" applyFill="1" applyBorder="1"/>
    <xf numFmtId="164" fontId="1" fillId="0" borderId="73" xfId="0" applyNumberFormat="1" applyFont="1" applyFill="1" applyBorder="1"/>
    <xf numFmtId="164" fontId="4" fillId="0" borderId="74" xfId="0" applyNumberFormat="1" applyFont="1" applyFill="1" applyBorder="1"/>
    <xf numFmtId="164" fontId="1" fillId="0" borderId="75" xfId="0" applyNumberFormat="1" applyFont="1" applyFill="1" applyBorder="1"/>
    <xf numFmtId="0" fontId="1" fillId="0" borderId="14" xfId="0" applyFont="1" applyFill="1" applyBorder="1"/>
    <xf numFmtId="0" fontId="1" fillId="0" borderId="76" xfId="0" applyFont="1" applyFill="1" applyBorder="1"/>
    <xf numFmtId="0" fontId="1" fillId="0" borderId="77" xfId="0" applyFont="1" applyFill="1" applyBorder="1"/>
    <xf numFmtId="0" fontId="5" fillId="0" borderId="10" xfId="0" applyFont="1" applyFill="1" applyBorder="1"/>
    <xf numFmtId="164" fontId="5" fillId="0" borderId="65" xfId="0" applyNumberFormat="1" applyFont="1" applyFill="1" applyBorder="1"/>
    <xf numFmtId="164" fontId="4" fillId="0" borderId="78" xfId="0" applyNumberFormat="1" applyFont="1" applyFill="1" applyBorder="1"/>
    <xf numFmtId="164" fontId="4" fillId="0" borderId="79" xfId="0" applyNumberFormat="1" applyFont="1" applyFill="1" applyBorder="1"/>
    <xf numFmtId="0" fontId="1" fillId="0" borderId="42" xfId="0" applyFont="1" applyFill="1" applyBorder="1" applyAlignment="1">
      <alignment horizontal="center"/>
    </xf>
    <xf numFmtId="0" fontId="4" fillId="0" borderId="80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164" fontId="1" fillId="0" borderId="24" xfId="0" applyNumberFormat="1" applyFont="1" applyFill="1" applyBorder="1"/>
    <xf numFmtId="164" fontId="1" fillId="0" borderId="22" xfId="0" applyNumberFormat="1" applyFont="1" applyFill="1" applyBorder="1"/>
    <xf numFmtId="0" fontId="1" fillId="0" borderId="0" xfId="0" applyFont="1" applyFill="1" applyBorder="1"/>
    <xf numFmtId="164" fontId="5" fillId="0" borderId="81" xfId="0" applyNumberFormat="1" applyFont="1" applyFill="1" applyBorder="1"/>
    <xf numFmtId="164" fontId="5" fillId="0" borderId="82" xfId="0" applyNumberFormat="1" applyFont="1" applyFill="1" applyBorder="1"/>
    <xf numFmtId="164" fontId="1" fillId="0" borderId="81" xfId="0" applyNumberFormat="1" applyFont="1" applyFill="1" applyBorder="1"/>
    <xf numFmtId="0" fontId="1" fillId="0" borderId="83" xfId="0" applyFont="1" applyFill="1" applyBorder="1"/>
    <xf numFmtId="164" fontId="5" fillId="0" borderId="84" xfId="0" applyNumberFormat="1" applyFont="1" applyFill="1" applyBorder="1"/>
    <xf numFmtId="0" fontId="1" fillId="0" borderId="85" xfId="0" applyFont="1" applyFill="1" applyBorder="1"/>
    <xf numFmtId="0" fontId="1" fillId="0" borderId="47" xfId="0" applyFont="1" applyFill="1" applyBorder="1"/>
    <xf numFmtId="164" fontId="1" fillId="0" borderId="82" xfId="0" applyNumberFormat="1" applyFont="1" applyFill="1" applyBorder="1"/>
    <xf numFmtId="0" fontId="1" fillId="0" borderId="60" xfId="0" applyFont="1" applyFill="1" applyBorder="1"/>
    <xf numFmtId="0" fontId="5" fillId="0" borderId="60" xfId="0" applyFont="1" applyFill="1" applyBorder="1"/>
    <xf numFmtId="0" fontId="1" fillId="0" borderId="86" xfId="0" applyFont="1" applyFill="1" applyBorder="1"/>
    <xf numFmtId="164" fontId="1" fillId="0" borderId="87" xfId="0" applyNumberFormat="1" applyFont="1" applyFill="1" applyBorder="1"/>
    <xf numFmtId="164" fontId="4" fillId="0" borderId="88" xfId="0" applyNumberFormat="1" applyFont="1" applyFill="1" applyBorder="1"/>
    <xf numFmtId="0" fontId="1" fillId="0" borderId="90" xfId="0" applyFont="1" applyFill="1" applyBorder="1"/>
    <xf numFmtId="0" fontId="1" fillId="0" borderId="91" xfId="0" applyFont="1" applyFill="1" applyBorder="1"/>
    <xf numFmtId="0" fontId="1" fillId="0" borderId="92" xfId="0" applyFont="1" applyFill="1" applyBorder="1"/>
    <xf numFmtId="0" fontId="1" fillId="0" borderId="93" xfId="0" applyFont="1" applyFill="1" applyBorder="1"/>
    <xf numFmtId="0" fontId="1" fillId="0" borderId="94" xfId="0" applyFont="1" applyFill="1" applyBorder="1"/>
    <xf numFmtId="0" fontId="1" fillId="0" borderId="59" xfId="0" applyFont="1" applyFill="1" applyBorder="1"/>
    <xf numFmtId="0" fontId="1" fillId="0" borderId="61" xfId="0" applyFont="1" applyFill="1" applyBorder="1"/>
    <xf numFmtId="0" fontId="5" fillId="0" borderId="5" xfId="0" applyFont="1" applyFill="1" applyBorder="1"/>
    <xf numFmtId="0" fontId="5" fillId="0" borderId="7" xfId="0" applyFont="1" applyFill="1" applyBorder="1"/>
    <xf numFmtId="0" fontId="5" fillId="0" borderId="89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3" fillId="0" borderId="1" xfId="0" applyFont="1" applyBorder="1"/>
    <xf numFmtId="0" fontId="4" fillId="2" borderId="4" xfId="0" applyFont="1" applyFill="1" applyBorder="1" applyAlignment="1">
      <alignment horizontal="center"/>
    </xf>
    <xf numFmtId="165" fontId="1" fillId="0" borderId="0" xfId="0" applyNumberFormat="1" applyFont="1"/>
    <xf numFmtId="164" fontId="1" fillId="0" borderId="0" xfId="0" applyNumberFormat="1" applyFont="1"/>
    <xf numFmtId="0" fontId="5" fillId="0" borderId="70" xfId="0" applyFont="1" applyBorder="1"/>
    <xf numFmtId="164" fontId="5" fillId="0" borderId="70" xfId="0" applyNumberFormat="1" applyFont="1" applyBorder="1"/>
    <xf numFmtId="165" fontId="5" fillId="0" borderId="70" xfId="0" applyNumberFormat="1" applyFont="1" applyBorder="1"/>
    <xf numFmtId="0" fontId="8" fillId="0" borderId="0" xfId="0" applyFont="1"/>
    <xf numFmtId="0" fontId="4" fillId="0" borderId="70" xfId="0" applyFont="1" applyBorder="1"/>
    <xf numFmtId="164" fontId="4" fillId="0" borderId="70" xfId="0" applyNumberFormat="1" applyFont="1" applyBorder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4" fontId="4" fillId="0" borderId="0" xfId="0" applyNumberFormat="1" applyFont="1"/>
    <xf numFmtId="165" fontId="4" fillId="0" borderId="0" xfId="0" applyNumberFormat="1" applyFont="1"/>
    <xf numFmtId="0" fontId="10" fillId="0" borderId="0" xfId="0" applyFont="1"/>
    <xf numFmtId="0" fontId="9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0" borderId="1" xfId="0" applyFont="1" applyFill="1" applyBorder="1" applyAlignment="1">
      <alignment wrapText="1"/>
    </xf>
    <xf numFmtId="0" fontId="11" fillId="0" borderId="1" xfId="0" applyFont="1" applyFill="1" applyBorder="1"/>
    <xf numFmtId="166" fontId="1" fillId="0" borderId="0" xfId="0" applyNumberFormat="1" applyFont="1"/>
    <xf numFmtId="0" fontId="4" fillId="2" borderId="70" xfId="0" applyFont="1" applyFill="1" applyBorder="1" applyAlignment="1">
      <alignment horizontal="center"/>
    </xf>
    <xf numFmtId="49" fontId="5" fillId="0" borderId="70" xfId="0" applyNumberFormat="1" applyFont="1" applyBorder="1"/>
    <xf numFmtId="166" fontId="5" fillId="0" borderId="70" xfId="0" applyNumberFormat="1" applyFont="1" applyBorder="1"/>
    <xf numFmtId="166" fontId="5" fillId="0" borderId="0" xfId="0" applyNumberFormat="1" applyFont="1"/>
    <xf numFmtId="0" fontId="4" fillId="0" borderId="0" xfId="0" applyFont="1" applyAlignment="1">
      <alignment horizontal="left"/>
    </xf>
    <xf numFmtId="0" fontId="12" fillId="0" borderId="0" xfId="0" applyFont="1" applyAlignment="1">
      <alignment wrapText="1"/>
    </xf>
    <xf numFmtId="166" fontId="12" fillId="0" borderId="0" xfId="0" applyNumberFormat="1" applyFont="1" applyAlignment="1">
      <alignment wrapText="1"/>
    </xf>
    <xf numFmtId="164" fontId="12" fillId="0" borderId="0" xfId="0" applyNumberFormat="1" applyFont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center" wrapText="1"/>
    </xf>
    <xf numFmtId="49" fontId="12" fillId="0" borderId="0" xfId="0" applyNumberFormat="1" applyFont="1" applyAlignment="1">
      <alignment horizontal="left" wrapText="1"/>
    </xf>
    <xf numFmtId="164" fontId="12" fillId="3" borderId="2" xfId="0" applyNumberFormat="1" applyFont="1" applyFill="1" applyBorder="1" applyAlignment="1">
      <alignment wrapText="1"/>
    </xf>
    <xf numFmtId="166" fontId="12" fillId="0" borderId="0" xfId="0" applyNumberFormat="1" applyFont="1"/>
    <xf numFmtId="166" fontId="4" fillId="0" borderId="0" xfId="0" applyNumberFormat="1" applyFont="1"/>
    <xf numFmtId="0" fontId="14" fillId="0" borderId="0" xfId="0" applyFont="1"/>
    <xf numFmtId="0" fontId="15" fillId="0" borderId="70" xfId="0" applyFont="1" applyBorder="1"/>
    <xf numFmtId="166" fontId="15" fillId="0" borderId="70" xfId="0" applyNumberFormat="1" applyFont="1" applyBorder="1"/>
    <xf numFmtId="164" fontId="15" fillId="0" borderId="70" xfId="0" applyNumberFormat="1" applyFont="1" applyBorder="1"/>
    <xf numFmtId="0" fontId="16" fillId="0" borderId="70" xfId="0" applyFont="1" applyBorder="1"/>
    <xf numFmtId="0" fontId="17" fillId="0" borderId="0" xfId="0" applyFont="1" applyAlignment="1">
      <alignment wrapText="1"/>
    </xf>
    <xf numFmtId="166" fontId="17" fillId="0" borderId="0" xfId="0" applyNumberFormat="1" applyFont="1" applyAlignment="1">
      <alignment wrapText="1"/>
    </xf>
    <xf numFmtId="164" fontId="17" fillId="0" borderId="0" xfId="0" applyNumberFormat="1" applyFont="1" applyAlignment="1">
      <alignment wrapText="1"/>
    </xf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horizontal="center" wrapText="1"/>
    </xf>
    <xf numFmtId="49" fontId="17" fillId="0" borderId="0" xfId="0" applyNumberFormat="1" applyFont="1" applyAlignment="1">
      <alignment horizontal="left" wrapText="1"/>
    </xf>
    <xf numFmtId="164" fontId="17" fillId="3" borderId="2" xfId="0" applyNumberFormat="1" applyFont="1" applyFill="1" applyBorder="1" applyAlignment="1">
      <alignment wrapText="1"/>
    </xf>
    <xf numFmtId="166" fontId="17" fillId="0" borderId="0" xfId="0" applyNumberFormat="1" applyFont="1"/>
    <xf numFmtId="164" fontId="4" fillId="0" borderId="1" xfId="0" applyNumberFormat="1" applyFont="1" applyFill="1" applyBorder="1"/>
    <xf numFmtId="164" fontId="2" fillId="0" borderId="1" xfId="0" applyNumberFormat="1" applyFont="1" applyFill="1" applyBorder="1"/>
    <xf numFmtId="0" fontId="5" fillId="0" borderId="51" xfId="0" applyFont="1" applyFill="1" applyBorder="1"/>
    <xf numFmtId="0" fontId="4" fillId="0" borderId="5" xfId="0" applyFont="1" applyFill="1" applyBorder="1"/>
    <xf numFmtId="164" fontId="4" fillId="0" borderId="5" xfId="0" applyNumberFormat="1" applyFont="1" applyFill="1" applyBorder="1"/>
    <xf numFmtId="0" fontId="4" fillId="0" borderId="6" xfId="0" applyFont="1" applyFill="1" applyBorder="1"/>
    <xf numFmtId="164" fontId="4" fillId="0" borderId="6" xfId="0" applyNumberFormat="1" applyFont="1" applyFill="1" applyBorder="1"/>
    <xf numFmtId="0" fontId="1" fillId="0" borderId="62" xfId="0" applyFont="1" applyFill="1" applyBorder="1"/>
    <xf numFmtId="0" fontId="5" fillId="0" borderId="95" xfId="0" applyFont="1" applyFill="1" applyBorder="1" applyAlignment="1">
      <alignment horizontal="center"/>
    </xf>
    <xf numFmtId="0" fontId="1" fillId="0" borderId="78" xfId="0" applyFont="1" applyFill="1" applyBorder="1"/>
    <xf numFmtId="0" fontId="1" fillId="0" borderId="96" xfId="0" applyFont="1" applyFill="1" applyBorder="1"/>
    <xf numFmtId="164" fontId="1" fillId="0" borderId="97" xfId="0" applyNumberFormat="1" applyFont="1" applyFill="1" applyBorder="1"/>
    <xf numFmtId="164" fontId="4" fillId="0" borderId="98" xfId="0" applyNumberFormat="1" applyFont="1" applyFill="1" applyBorder="1"/>
    <xf numFmtId="0" fontId="4" fillId="0" borderId="1" xfId="0" applyFont="1" applyFill="1" applyBorder="1" applyAlignment="1">
      <alignment wrapText="1"/>
    </xf>
    <xf numFmtId="0" fontId="6" fillId="0" borderId="29" xfId="0" applyFont="1" applyFill="1" applyBorder="1" applyAlignment="1">
      <alignment wrapText="1"/>
    </xf>
    <xf numFmtId="0" fontId="6" fillId="0" borderId="30" xfId="0" applyFont="1" applyFill="1" applyBorder="1" applyAlignment="1">
      <alignment wrapText="1"/>
    </xf>
    <xf numFmtId="0" fontId="6" fillId="0" borderId="31" xfId="0" applyFont="1" applyFill="1" applyBorder="1" applyAlignment="1">
      <alignment wrapText="1"/>
    </xf>
    <xf numFmtId="0" fontId="5" fillId="0" borderId="29" xfId="0" applyFont="1" applyFill="1" applyBorder="1" applyAlignment="1">
      <alignment wrapText="1"/>
    </xf>
    <xf numFmtId="0" fontId="1" fillId="0" borderId="30" xfId="0" applyFont="1" applyFill="1" applyBorder="1" applyAlignment="1">
      <alignment wrapText="1"/>
    </xf>
    <xf numFmtId="0" fontId="1" fillId="0" borderId="31" xfId="0" applyFont="1" applyFill="1" applyBorder="1" applyAlignment="1">
      <alignment wrapText="1"/>
    </xf>
    <xf numFmtId="0" fontId="5" fillId="0" borderId="39" xfId="0" applyFont="1" applyFill="1" applyBorder="1" applyAlignment="1">
      <alignment wrapText="1"/>
    </xf>
    <xf numFmtId="0" fontId="1" fillId="0" borderId="40" xfId="0" applyFont="1" applyFill="1" applyBorder="1" applyAlignment="1">
      <alignment wrapText="1"/>
    </xf>
    <xf numFmtId="0" fontId="1" fillId="0" borderId="41" xfId="0" applyFont="1" applyFill="1" applyBorder="1" applyAlignment="1">
      <alignment wrapText="1"/>
    </xf>
    <xf numFmtId="0" fontId="7" fillId="0" borderId="29" xfId="0" applyFont="1" applyFill="1" applyBorder="1" applyAlignment="1">
      <alignment wrapText="1"/>
    </xf>
    <xf numFmtId="0" fontId="7" fillId="0" borderId="30" xfId="0" applyFont="1" applyFill="1" applyBorder="1" applyAlignment="1">
      <alignment wrapText="1"/>
    </xf>
    <xf numFmtId="0" fontId="7" fillId="0" borderId="31" xfId="0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1" fillId="0" borderId="90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1" fillId="0" borderId="90" xfId="0" applyFont="1" applyFill="1" applyBorder="1" applyAlignment="1">
      <alignment wrapText="1"/>
    </xf>
    <xf numFmtId="0" fontId="1" fillId="0" borderId="13" xfId="0" applyFont="1" applyFill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C6F1C-6D90-4328-AC6D-BF5F19FF1CBF}">
  <dimension ref="A1:Z114"/>
  <sheetViews>
    <sheetView tabSelected="1" workbookViewId="0"/>
  </sheetViews>
  <sheetFormatPr defaultColWidth="0" defaultRowHeight="15" x14ac:dyDescent="0.25"/>
  <cols>
    <col min="1" max="1" width="40.7109375" customWidth="1"/>
    <col min="2" max="2" width="15.7109375" customWidth="1"/>
    <col min="3" max="3" width="13.5703125" customWidth="1"/>
    <col min="4" max="5" width="8.7109375" customWidth="1"/>
    <col min="6" max="6" width="17.7109375" customWidth="1"/>
    <col min="7" max="7" width="15.7109375" customWidth="1"/>
    <col min="8" max="8" width="3.7109375" customWidth="1"/>
    <col min="9" max="26" width="0" hidden="1" customWidth="1"/>
    <col min="27" max="16384" width="9.140625" hidden="1"/>
  </cols>
  <sheetData>
    <row r="1" spans="1:26" x14ac:dyDescent="0.25">
      <c r="A1" s="3"/>
      <c r="B1" s="3"/>
      <c r="C1" s="3"/>
      <c r="D1" s="3"/>
      <c r="E1" s="3"/>
      <c r="F1" s="3"/>
      <c r="G1" s="3"/>
    </row>
    <row r="2" spans="1:26" x14ac:dyDescent="0.25">
      <c r="A2" s="4" t="s">
        <v>0</v>
      </c>
      <c r="B2" s="3"/>
      <c r="C2" s="3"/>
      <c r="D2" s="3"/>
      <c r="E2" s="3"/>
      <c r="F2" s="7" t="s">
        <v>2</v>
      </c>
      <c r="G2" s="7"/>
    </row>
    <row r="3" spans="1:26" x14ac:dyDescent="0.25">
      <c r="A3" s="203" t="s">
        <v>1</v>
      </c>
      <c r="B3" s="203"/>
      <c r="C3" s="203"/>
      <c r="D3" s="203"/>
      <c r="E3" s="203"/>
      <c r="F3" s="8" t="s">
        <v>3</v>
      </c>
      <c r="G3" s="8" t="s">
        <v>4</v>
      </c>
    </row>
    <row r="4" spans="1:26" x14ac:dyDescent="0.25">
      <c r="A4" s="203"/>
      <c r="B4" s="203"/>
      <c r="C4" s="203"/>
      <c r="D4" s="203"/>
      <c r="E4" s="203"/>
      <c r="F4" s="9">
        <v>0.2</v>
      </c>
      <c r="G4" s="9">
        <v>0</v>
      </c>
    </row>
    <row r="5" spans="1:26" x14ac:dyDescent="0.25">
      <c r="A5" s="3"/>
      <c r="B5" s="3"/>
      <c r="C5" s="3"/>
      <c r="D5" s="3"/>
      <c r="E5" s="3"/>
      <c r="F5" s="3"/>
      <c r="G5" s="3"/>
    </row>
    <row r="6" spans="1:26" x14ac:dyDescent="0.25">
      <c r="A6" s="10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</row>
    <row r="7" spans="1:26" x14ac:dyDescent="0.25">
      <c r="A7" s="11" t="s">
        <v>12</v>
      </c>
      <c r="B7" s="12">
        <f>'SO 199488'!I15-Rekapitulácia!D7</f>
        <v>0</v>
      </c>
      <c r="C7" s="12">
        <f>'Kryci_list 199488'!J26</f>
        <v>0</v>
      </c>
      <c r="D7" s="12">
        <v>0</v>
      </c>
      <c r="E7" s="12">
        <f>'Kryci_list 199488'!J17</f>
        <v>0</v>
      </c>
      <c r="F7" s="12">
        <v>0</v>
      </c>
      <c r="G7" s="12">
        <f>B7+C7+D7+E7+F7</f>
        <v>0</v>
      </c>
      <c r="K7">
        <f>'SO 199488'!K15</f>
        <v>0</v>
      </c>
      <c r="Q7">
        <v>30.126000000000001</v>
      </c>
    </row>
    <row r="8" spans="1:26" x14ac:dyDescent="0.25">
      <c r="A8" s="11" t="s">
        <v>13</v>
      </c>
      <c r="B8" s="12">
        <f>'SO 199489'!I15-Rekapitulácia!D8</f>
        <v>0</v>
      </c>
      <c r="C8" s="12">
        <f>'Kryci_list 199489'!J26</f>
        <v>0</v>
      </c>
      <c r="D8" s="12">
        <v>0</v>
      </c>
      <c r="E8" s="12">
        <f>'Kryci_list 199489'!J17</f>
        <v>0</v>
      </c>
      <c r="F8" s="12">
        <v>0</v>
      </c>
      <c r="G8" s="12">
        <f>B8+C8+D8+E8+F8</f>
        <v>0</v>
      </c>
      <c r="K8">
        <f>'SO 199489'!K15</f>
        <v>0</v>
      </c>
      <c r="Q8">
        <v>30.126000000000001</v>
      </c>
    </row>
    <row r="9" spans="1:26" x14ac:dyDescent="0.25">
      <c r="A9" s="11" t="s">
        <v>14</v>
      </c>
      <c r="B9" s="11"/>
      <c r="C9" s="11"/>
      <c r="D9" s="11"/>
      <c r="E9" s="11"/>
      <c r="F9" s="11"/>
      <c r="G9" s="12">
        <f>SUM(G10:G12)</f>
        <v>0</v>
      </c>
      <c r="Z9" s="13">
        <f>SUM(G10:G12)</f>
        <v>0</v>
      </c>
    </row>
    <row r="10" spans="1:26" x14ac:dyDescent="0.25">
      <c r="A10" s="11" t="s">
        <v>15</v>
      </c>
      <c r="B10" s="12">
        <f>'SO 199491'!I46-Rekapitulácia!D10</f>
        <v>0</v>
      </c>
      <c r="C10" s="12">
        <f>'Kryci_list 199491'!J26</f>
        <v>0</v>
      </c>
      <c r="D10" s="12">
        <v>0</v>
      </c>
      <c r="E10" s="12">
        <f>'Kryci_list 199491'!J17</f>
        <v>0</v>
      </c>
      <c r="F10" s="12">
        <v>0</v>
      </c>
      <c r="G10" s="12">
        <f t="shared" ref="G10:G18" si="0">B10+C10+D10+E10+F10</f>
        <v>0</v>
      </c>
      <c r="K10">
        <f>'SO 199491'!K46</f>
        <v>0</v>
      </c>
      <c r="Q10">
        <v>30.126000000000001</v>
      </c>
    </row>
    <row r="11" spans="1:26" x14ac:dyDescent="0.25">
      <c r="A11" s="11" t="s">
        <v>16</v>
      </c>
      <c r="B11" s="12">
        <f>'SO 199492'!I54-Rekapitulácia!D11</f>
        <v>0</v>
      </c>
      <c r="C11" s="12">
        <f>'Kryci_list 199492'!J26</f>
        <v>0</v>
      </c>
      <c r="D11" s="12">
        <v>0</v>
      </c>
      <c r="E11" s="12">
        <f>'Kryci_list 199492'!J17</f>
        <v>0</v>
      </c>
      <c r="F11" s="12">
        <v>0</v>
      </c>
      <c r="G11" s="12">
        <f t="shared" si="0"/>
        <v>0</v>
      </c>
      <c r="K11">
        <f>'SO 199492'!K54</f>
        <v>0</v>
      </c>
      <c r="Q11">
        <v>30.126000000000001</v>
      </c>
    </row>
    <row r="12" spans="1:26" x14ac:dyDescent="0.25">
      <c r="A12" s="11" t="s">
        <v>17</v>
      </c>
      <c r="B12" s="12">
        <f>'SO 199493'!I130-Rekapitulácia!D12</f>
        <v>0</v>
      </c>
      <c r="C12" s="12">
        <f>'Kryci_list 199493'!J26</f>
        <v>0</v>
      </c>
      <c r="D12" s="12">
        <v>0</v>
      </c>
      <c r="E12" s="12">
        <f>'Kryci_list 199493'!J17</f>
        <v>0</v>
      </c>
      <c r="F12" s="12">
        <v>0</v>
      </c>
      <c r="G12" s="12">
        <f t="shared" si="0"/>
        <v>0</v>
      </c>
      <c r="K12">
        <f>'SO 199493'!K130</f>
        <v>0</v>
      </c>
      <c r="Q12">
        <v>30.126000000000001</v>
      </c>
    </row>
    <row r="13" spans="1:26" x14ac:dyDescent="0.25">
      <c r="A13" s="11" t="s">
        <v>18</v>
      </c>
      <c r="B13" s="12">
        <f>'SO 199494'!I15-Rekapitulácia!D13</f>
        <v>0</v>
      </c>
      <c r="C13" s="12">
        <f>'Kryci_list 199494'!J26</f>
        <v>0</v>
      </c>
      <c r="D13" s="12">
        <v>0</v>
      </c>
      <c r="E13" s="12">
        <f>'Kryci_list 199494'!J17</f>
        <v>0</v>
      </c>
      <c r="F13" s="12">
        <v>0</v>
      </c>
      <c r="G13" s="12">
        <f t="shared" si="0"/>
        <v>0</v>
      </c>
      <c r="K13">
        <f>'SO 199494'!K15</f>
        <v>0</v>
      </c>
      <c r="Q13">
        <v>30.126000000000001</v>
      </c>
    </row>
    <row r="14" spans="1:26" x14ac:dyDescent="0.25">
      <c r="A14" s="11" t="s">
        <v>19</v>
      </c>
      <c r="B14" s="12">
        <f>'SO 199495'!I15-Rekapitulácia!D14</f>
        <v>0</v>
      </c>
      <c r="C14" s="12">
        <f>'Kryci_list 199495'!J26</f>
        <v>0</v>
      </c>
      <c r="D14" s="12">
        <v>0</v>
      </c>
      <c r="E14" s="12">
        <f>'Kryci_list 199495'!J17</f>
        <v>0</v>
      </c>
      <c r="F14" s="12">
        <v>0</v>
      </c>
      <c r="G14" s="12">
        <f t="shared" si="0"/>
        <v>0</v>
      </c>
      <c r="K14">
        <f>'SO 199495'!K15</f>
        <v>0</v>
      </c>
      <c r="Q14">
        <v>30.126000000000001</v>
      </c>
    </row>
    <row r="15" spans="1:26" x14ac:dyDescent="0.25">
      <c r="A15" s="11" t="s">
        <v>20</v>
      </c>
      <c r="B15" s="12">
        <f>'SO 199496'!I15-Rekapitulácia!D15</f>
        <v>0</v>
      </c>
      <c r="C15" s="12">
        <f>'Kryci_list 199496'!J26</f>
        <v>0</v>
      </c>
      <c r="D15" s="12">
        <v>0</v>
      </c>
      <c r="E15" s="12">
        <f>'Kryci_list 199496'!J17</f>
        <v>0</v>
      </c>
      <c r="F15" s="12">
        <v>0</v>
      </c>
      <c r="G15" s="12">
        <f t="shared" si="0"/>
        <v>0</v>
      </c>
      <c r="K15">
        <f>'SO 199496'!K15</f>
        <v>0</v>
      </c>
      <c r="Q15">
        <v>30.126000000000001</v>
      </c>
    </row>
    <row r="16" spans="1:26" x14ac:dyDescent="0.25">
      <c r="A16" s="11" t="s">
        <v>21</v>
      </c>
      <c r="B16" s="12">
        <f>'SO 199497'!I15-Rekapitulácia!D16</f>
        <v>0</v>
      </c>
      <c r="C16" s="12">
        <f>'Kryci_list 199497'!J26</f>
        <v>0</v>
      </c>
      <c r="D16" s="12">
        <v>0</v>
      </c>
      <c r="E16" s="12">
        <f>'Kryci_list 199497'!J17</f>
        <v>0</v>
      </c>
      <c r="F16" s="12">
        <v>0</v>
      </c>
      <c r="G16" s="12">
        <f t="shared" si="0"/>
        <v>0</v>
      </c>
      <c r="K16">
        <f>'SO 199497'!K15</f>
        <v>0</v>
      </c>
      <c r="Q16">
        <v>30.126000000000001</v>
      </c>
    </row>
    <row r="17" spans="1:26" x14ac:dyDescent="0.25">
      <c r="A17" s="11" t="s">
        <v>22</v>
      </c>
      <c r="B17" s="12">
        <f>'SO 199498'!I15-Rekapitulácia!D17</f>
        <v>0</v>
      </c>
      <c r="C17" s="12">
        <f>'Kryci_list 199498'!J26</f>
        <v>0</v>
      </c>
      <c r="D17" s="12">
        <v>0</v>
      </c>
      <c r="E17" s="12">
        <f>'Kryci_list 199498'!J17</f>
        <v>0</v>
      </c>
      <c r="F17" s="12">
        <v>0</v>
      </c>
      <c r="G17" s="12">
        <f t="shared" si="0"/>
        <v>0</v>
      </c>
      <c r="K17">
        <f>'SO 199498'!K15</f>
        <v>0</v>
      </c>
      <c r="Q17">
        <v>30.126000000000001</v>
      </c>
    </row>
    <row r="18" spans="1:26" x14ac:dyDescent="0.25">
      <c r="A18" s="192" t="s">
        <v>23</v>
      </c>
      <c r="B18" s="69">
        <f>'SO 199499'!I15-Rekapitulácia!D18</f>
        <v>0</v>
      </c>
      <c r="C18" s="69">
        <f>'Kryci_list 199499'!J26</f>
        <v>0</v>
      </c>
      <c r="D18" s="69">
        <v>0</v>
      </c>
      <c r="E18" s="69">
        <f>'Kryci_list 199499'!J17</f>
        <v>0</v>
      </c>
      <c r="F18" s="69">
        <v>0</v>
      </c>
      <c r="G18" s="69">
        <f t="shared" si="0"/>
        <v>0</v>
      </c>
      <c r="K18">
        <f>'SO 199499'!K15</f>
        <v>0</v>
      </c>
      <c r="Q18">
        <v>30.126000000000001</v>
      </c>
    </row>
    <row r="19" spans="1:26" x14ac:dyDescent="0.25">
      <c r="A19" s="195" t="s">
        <v>438</v>
      </c>
      <c r="B19" s="196">
        <f>SUM(B7:B18)</f>
        <v>0</v>
      </c>
      <c r="C19" s="196">
        <f>SUM(C7:C18)</f>
        <v>0</v>
      </c>
      <c r="D19" s="196">
        <f>SUM(D7:D18)</f>
        <v>0</v>
      </c>
      <c r="E19" s="196">
        <f>SUM(E7:E18)</f>
        <v>0</v>
      </c>
      <c r="F19" s="196">
        <f>SUM(F7:F18)</f>
        <v>0</v>
      </c>
      <c r="G19" s="196">
        <f>SUM(G7:G18)-SUM(Z7:Z18)</f>
        <v>0</v>
      </c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</row>
    <row r="20" spans="1:26" x14ac:dyDescent="0.25">
      <c r="A20" s="193" t="s">
        <v>439</v>
      </c>
      <c r="B20" s="194">
        <f>G19-SUM(Rekapitulácia!K7:'Rekapitulácia'!K18)*1</f>
        <v>0</v>
      </c>
      <c r="C20" s="194"/>
      <c r="D20" s="194"/>
      <c r="E20" s="194"/>
      <c r="F20" s="194"/>
      <c r="G20" s="194">
        <f>ROUND(((ROUND(B20,2)*20)/100),2)*1</f>
        <v>0</v>
      </c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</row>
    <row r="21" spans="1:26" x14ac:dyDescent="0.25">
      <c r="A21" s="5" t="s">
        <v>440</v>
      </c>
      <c r="B21" s="190">
        <f>(G19-B20)</f>
        <v>0</v>
      </c>
      <c r="C21" s="190"/>
      <c r="D21" s="190"/>
      <c r="E21" s="190"/>
      <c r="F21" s="190"/>
      <c r="G21" s="190">
        <f>ROUND(((ROUND(B21,2)*0)/100),2)</f>
        <v>0</v>
      </c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</row>
    <row r="22" spans="1:26" x14ac:dyDescent="0.25">
      <c r="A22" s="5" t="s">
        <v>441</v>
      </c>
      <c r="B22" s="190"/>
      <c r="C22" s="190"/>
      <c r="D22" s="190"/>
      <c r="E22" s="190"/>
      <c r="F22" s="190"/>
      <c r="G22" s="190">
        <f>SUM(G19:G21)</f>
        <v>0</v>
      </c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</row>
    <row r="23" spans="1:26" x14ac:dyDescent="0.25">
      <c r="A23" s="14"/>
      <c r="B23" s="191"/>
      <c r="C23" s="191"/>
      <c r="D23" s="191"/>
      <c r="E23" s="191"/>
      <c r="F23" s="191"/>
      <c r="G23" s="191"/>
    </row>
    <row r="24" spans="1:26" x14ac:dyDescent="0.25">
      <c r="A24" s="14"/>
      <c r="B24" s="191"/>
      <c r="C24" s="191"/>
      <c r="D24" s="191"/>
      <c r="E24" s="191"/>
      <c r="F24" s="191"/>
      <c r="G24" s="191"/>
    </row>
    <row r="25" spans="1:26" x14ac:dyDescent="0.25">
      <c r="A25" s="14"/>
      <c r="B25" s="191"/>
      <c r="C25" s="191"/>
      <c r="D25" s="191"/>
      <c r="E25" s="191"/>
      <c r="F25" s="191"/>
      <c r="G25" s="191"/>
    </row>
    <row r="26" spans="1:26" x14ac:dyDescent="0.25">
      <c r="A26" s="14"/>
      <c r="B26" s="191"/>
      <c r="C26" s="191"/>
      <c r="D26" s="191"/>
      <c r="E26" s="191"/>
      <c r="F26" s="191"/>
      <c r="G26" s="191"/>
    </row>
    <row r="27" spans="1:26" x14ac:dyDescent="0.25">
      <c r="A27" s="14"/>
      <c r="B27" s="191"/>
      <c r="C27" s="191"/>
      <c r="D27" s="191"/>
      <c r="E27" s="191"/>
      <c r="F27" s="191"/>
      <c r="G27" s="191"/>
    </row>
    <row r="28" spans="1:26" x14ac:dyDescent="0.25">
      <c r="A28" s="14"/>
      <c r="B28" s="191"/>
      <c r="C28" s="191"/>
      <c r="D28" s="191"/>
      <c r="E28" s="191"/>
      <c r="F28" s="191"/>
      <c r="G28" s="191"/>
    </row>
    <row r="29" spans="1:26" x14ac:dyDescent="0.25">
      <c r="A29" s="14"/>
      <c r="B29" s="191"/>
      <c r="C29" s="191"/>
      <c r="D29" s="191"/>
      <c r="E29" s="191"/>
      <c r="F29" s="191"/>
      <c r="G29" s="191"/>
    </row>
    <row r="30" spans="1:26" x14ac:dyDescent="0.25">
      <c r="A30" s="14"/>
      <c r="B30" s="191"/>
      <c r="C30" s="191"/>
      <c r="D30" s="191"/>
      <c r="E30" s="191"/>
      <c r="F30" s="191"/>
      <c r="G30" s="191"/>
    </row>
    <row r="31" spans="1:26" x14ac:dyDescent="0.25">
      <c r="A31" s="14"/>
      <c r="B31" s="191"/>
      <c r="C31" s="191"/>
      <c r="D31" s="191"/>
      <c r="E31" s="191"/>
      <c r="F31" s="191"/>
      <c r="G31" s="191"/>
    </row>
    <row r="32" spans="1:26" x14ac:dyDescent="0.25">
      <c r="A32" s="14"/>
      <c r="B32" s="191"/>
      <c r="C32" s="191"/>
      <c r="D32" s="191"/>
      <c r="E32" s="191"/>
      <c r="F32" s="191"/>
      <c r="G32" s="191"/>
    </row>
    <row r="33" spans="1:7" x14ac:dyDescent="0.25">
      <c r="A33" s="14"/>
      <c r="B33" s="191"/>
      <c r="C33" s="191"/>
      <c r="D33" s="191"/>
      <c r="E33" s="191"/>
      <c r="F33" s="191"/>
      <c r="G33" s="191"/>
    </row>
    <row r="34" spans="1:7" x14ac:dyDescent="0.25">
      <c r="A34" s="14"/>
      <c r="B34" s="191"/>
      <c r="C34" s="191"/>
      <c r="D34" s="191"/>
      <c r="E34" s="191"/>
      <c r="F34" s="191"/>
      <c r="G34" s="191"/>
    </row>
    <row r="35" spans="1:7" x14ac:dyDescent="0.25">
      <c r="A35" s="14"/>
      <c r="B35" s="191"/>
      <c r="C35" s="191"/>
      <c r="D35" s="191"/>
      <c r="E35" s="191"/>
      <c r="F35" s="191"/>
      <c r="G35" s="191"/>
    </row>
    <row r="36" spans="1:7" x14ac:dyDescent="0.25">
      <c r="A36" s="14"/>
      <c r="B36" s="191"/>
      <c r="C36" s="191"/>
      <c r="D36" s="191"/>
      <c r="E36" s="191"/>
      <c r="F36" s="191"/>
      <c r="G36" s="191"/>
    </row>
    <row r="37" spans="1:7" x14ac:dyDescent="0.25">
      <c r="A37" s="14"/>
      <c r="B37" s="191"/>
      <c r="C37" s="191"/>
      <c r="D37" s="191"/>
      <c r="E37" s="191"/>
      <c r="F37" s="191"/>
      <c r="G37" s="191"/>
    </row>
    <row r="38" spans="1:7" x14ac:dyDescent="0.25">
      <c r="A38" s="14"/>
      <c r="B38" s="191"/>
      <c r="C38" s="191"/>
      <c r="D38" s="191"/>
      <c r="E38" s="191"/>
      <c r="F38" s="191"/>
      <c r="G38" s="191"/>
    </row>
    <row r="39" spans="1:7" x14ac:dyDescent="0.25">
      <c r="A39" s="14"/>
      <c r="B39" s="191"/>
      <c r="C39" s="191"/>
      <c r="D39" s="191"/>
      <c r="E39" s="191"/>
      <c r="F39" s="191"/>
      <c r="G39" s="191"/>
    </row>
    <row r="40" spans="1:7" x14ac:dyDescent="0.25">
      <c r="A40" s="14"/>
      <c r="B40" s="191"/>
      <c r="C40" s="191"/>
      <c r="D40" s="191"/>
      <c r="E40" s="191"/>
      <c r="F40" s="191"/>
      <c r="G40" s="191"/>
    </row>
    <row r="41" spans="1:7" x14ac:dyDescent="0.25">
      <c r="A41" s="14"/>
      <c r="B41" s="191"/>
      <c r="C41" s="191"/>
      <c r="D41" s="191"/>
      <c r="E41" s="191"/>
      <c r="F41" s="191"/>
      <c r="G41" s="191"/>
    </row>
    <row r="42" spans="1:7" x14ac:dyDescent="0.25">
      <c r="A42" s="14"/>
      <c r="B42" s="191"/>
      <c r="C42" s="191"/>
      <c r="D42" s="191"/>
      <c r="E42" s="191"/>
      <c r="F42" s="191"/>
      <c r="G42" s="191"/>
    </row>
    <row r="43" spans="1:7" x14ac:dyDescent="0.25">
      <c r="A43" s="14"/>
      <c r="B43" s="191"/>
      <c r="C43" s="191"/>
      <c r="D43" s="191"/>
      <c r="E43" s="191"/>
      <c r="F43" s="191"/>
      <c r="G43" s="191"/>
    </row>
    <row r="44" spans="1:7" x14ac:dyDescent="0.25">
      <c r="A44" s="14"/>
      <c r="B44" s="191"/>
      <c r="C44" s="191"/>
      <c r="D44" s="191"/>
      <c r="E44" s="191"/>
      <c r="F44" s="191"/>
      <c r="G44" s="191"/>
    </row>
    <row r="45" spans="1:7" x14ac:dyDescent="0.25">
      <c r="A45" s="1"/>
      <c r="B45" s="143"/>
      <c r="C45" s="143"/>
      <c r="D45" s="143"/>
      <c r="E45" s="143"/>
      <c r="F45" s="143"/>
      <c r="G45" s="143"/>
    </row>
    <row r="46" spans="1:7" x14ac:dyDescent="0.25">
      <c r="A46" s="1"/>
      <c r="B46" s="143"/>
      <c r="C46" s="143"/>
      <c r="D46" s="143"/>
      <c r="E46" s="143"/>
      <c r="F46" s="143"/>
      <c r="G46" s="143"/>
    </row>
    <row r="47" spans="1:7" x14ac:dyDescent="0.25">
      <c r="A47" s="1"/>
      <c r="B47" s="143"/>
      <c r="C47" s="143"/>
      <c r="D47" s="143"/>
      <c r="E47" s="143"/>
      <c r="F47" s="143"/>
      <c r="G47" s="143"/>
    </row>
    <row r="48" spans="1:7" x14ac:dyDescent="0.25">
      <c r="A48" s="1"/>
      <c r="B48" s="143"/>
      <c r="C48" s="143"/>
      <c r="D48" s="143"/>
      <c r="E48" s="143"/>
      <c r="F48" s="143"/>
      <c r="G48" s="143"/>
    </row>
    <row r="49" spans="1:7" x14ac:dyDescent="0.25">
      <c r="A49" s="1"/>
      <c r="B49" s="143"/>
      <c r="C49" s="143"/>
      <c r="D49" s="143"/>
      <c r="E49" s="143"/>
      <c r="F49" s="143"/>
      <c r="G49" s="143"/>
    </row>
    <row r="50" spans="1:7" x14ac:dyDescent="0.25">
      <c r="A50" s="1"/>
      <c r="B50" s="143"/>
      <c r="C50" s="143"/>
      <c r="D50" s="143"/>
      <c r="E50" s="143"/>
      <c r="F50" s="143"/>
      <c r="G50" s="143"/>
    </row>
    <row r="51" spans="1:7" x14ac:dyDescent="0.25">
      <c r="B51" s="13"/>
      <c r="C51" s="13"/>
      <c r="D51" s="13"/>
      <c r="E51" s="13"/>
      <c r="F51" s="13"/>
      <c r="G51" s="13"/>
    </row>
    <row r="52" spans="1:7" x14ac:dyDescent="0.25">
      <c r="B52" s="13"/>
      <c r="C52" s="13"/>
      <c r="D52" s="13"/>
      <c r="E52" s="13"/>
      <c r="F52" s="13"/>
      <c r="G52" s="13"/>
    </row>
    <row r="53" spans="1:7" x14ac:dyDescent="0.25">
      <c r="B53" s="13"/>
      <c r="C53" s="13"/>
      <c r="D53" s="13"/>
      <c r="E53" s="13"/>
      <c r="F53" s="13"/>
      <c r="G53" s="13"/>
    </row>
    <row r="54" spans="1:7" x14ac:dyDescent="0.25">
      <c r="B54" s="13"/>
      <c r="C54" s="13"/>
      <c r="D54" s="13"/>
      <c r="E54" s="13"/>
      <c r="F54" s="13"/>
      <c r="G54" s="13"/>
    </row>
    <row r="55" spans="1:7" x14ac:dyDescent="0.25">
      <c r="B55" s="13"/>
      <c r="C55" s="13"/>
      <c r="D55" s="13"/>
      <c r="E55" s="13"/>
      <c r="F55" s="13"/>
      <c r="G55" s="13"/>
    </row>
    <row r="56" spans="1:7" x14ac:dyDescent="0.25">
      <c r="B56" s="13"/>
      <c r="C56" s="13"/>
      <c r="D56" s="13"/>
      <c r="E56" s="13"/>
      <c r="F56" s="13"/>
      <c r="G56" s="13"/>
    </row>
    <row r="57" spans="1:7" x14ac:dyDescent="0.25">
      <c r="B57" s="13"/>
      <c r="C57" s="13"/>
      <c r="D57" s="13"/>
      <c r="E57" s="13"/>
      <c r="F57" s="13"/>
      <c r="G57" s="13"/>
    </row>
    <row r="58" spans="1:7" x14ac:dyDescent="0.25">
      <c r="B58" s="13"/>
      <c r="C58" s="13"/>
      <c r="D58" s="13"/>
      <c r="E58" s="13"/>
      <c r="F58" s="13"/>
      <c r="G58" s="13"/>
    </row>
    <row r="59" spans="1:7" x14ac:dyDescent="0.25">
      <c r="B59" s="13"/>
      <c r="C59" s="13"/>
      <c r="D59" s="13"/>
      <c r="E59" s="13"/>
      <c r="F59" s="13"/>
      <c r="G59" s="13"/>
    </row>
    <row r="60" spans="1:7" x14ac:dyDescent="0.25">
      <c r="B60" s="13"/>
      <c r="C60" s="13"/>
      <c r="D60" s="13"/>
      <c r="E60" s="13"/>
      <c r="F60" s="13"/>
      <c r="G60" s="13"/>
    </row>
    <row r="61" spans="1:7" x14ac:dyDescent="0.25">
      <c r="B61" s="13"/>
      <c r="C61" s="13"/>
      <c r="D61" s="13"/>
      <c r="E61" s="13"/>
      <c r="F61" s="13"/>
      <c r="G61" s="13"/>
    </row>
    <row r="62" spans="1:7" x14ac:dyDescent="0.25">
      <c r="B62" s="13"/>
      <c r="C62" s="13"/>
      <c r="D62" s="13"/>
      <c r="E62" s="13"/>
      <c r="F62" s="13"/>
      <c r="G62" s="13"/>
    </row>
    <row r="63" spans="1:7" x14ac:dyDescent="0.25">
      <c r="B63" s="13"/>
      <c r="C63" s="13"/>
      <c r="D63" s="13"/>
      <c r="E63" s="13"/>
      <c r="F63" s="13"/>
      <c r="G63" s="13"/>
    </row>
    <row r="64" spans="1:7" x14ac:dyDescent="0.25">
      <c r="B64" s="13"/>
      <c r="C64" s="13"/>
      <c r="D64" s="13"/>
      <c r="E64" s="13"/>
      <c r="F64" s="13"/>
      <c r="G64" s="13"/>
    </row>
    <row r="65" spans="2:7" x14ac:dyDescent="0.25">
      <c r="B65" s="13"/>
      <c r="C65" s="13"/>
      <c r="D65" s="13"/>
      <c r="E65" s="13"/>
      <c r="F65" s="13"/>
      <c r="G65" s="13"/>
    </row>
    <row r="66" spans="2:7" x14ac:dyDescent="0.25">
      <c r="B66" s="13"/>
      <c r="C66" s="13"/>
      <c r="D66" s="13"/>
      <c r="E66" s="13"/>
      <c r="F66" s="13"/>
      <c r="G66" s="13"/>
    </row>
    <row r="67" spans="2:7" x14ac:dyDescent="0.25">
      <c r="B67" s="13"/>
      <c r="C67" s="13"/>
      <c r="D67" s="13"/>
      <c r="E67" s="13"/>
      <c r="F67" s="13"/>
      <c r="G67" s="13"/>
    </row>
    <row r="68" spans="2:7" x14ac:dyDescent="0.25">
      <c r="B68" s="13"/>
      <c r="C68" s="13"/>
      <c r="D68" s="13"/>
      <c r="E68" s="13"/>
      <c r="F68" s="13"/>
      <c r="G68" s="13"/>
    </row>
    <row r="69" spans="2:7" x14ac:dyDescent="0.25">
      <c r="B69" s="13"/>
      <c r="C69" s="13"/>
      <c r="D69" s="13"/>
      <c r="E69" s="13"/>
      <c r="F69" s="13"/>
      <c r="G69" s="13"/>
    </row>
    <row r="70" spans="2:7" x14ac:dyDescent="0.25">
      <c r="B70" s="13"/>
      <c r="C70" s="13"/>
      <c r="D70" s="13"/>
      <c r="E70" s="13"/>
      <c r="F70" s="13"/>
      <c r="G70" s="13"/>
    </row>
    <row r="71" spans="2:7" x14ac:dyDescent="0.25">
      <c r="B71" s="13"/>
      <c r="C71" s="13"/>
      <c r="D71" s="13"/>
      <c r="E71" s="13"/>
      <c r="F71" s="13"/>
      <c r="G71" s="13"/>
    </row>
    <row r="72" spans="2:7" x14ac:dyDescent="0.25">
      <c r="B72" s="13"/>
      <c r="C72" s="13"/>
      <c r="D72" s="13"/>
      <c r="E72" s="13"/>
      <c r="F72" s="13"/>
      <c r="G72" s="13"/>
    </row>
    <row r="73" spans="2:7" x14ac:dyDescent="0.25">
      <c r="B73" s="13"/>
      <c r="C73" s="13"/>
      <c r="D73" s="13"/>
      <c r="E73" s="13"/>
      <c r="F73" s="13"/>
      <c r="G73" s="13"/>
    </row>
    <row r="74" spans="2:7" x14ac:dyDescent="0.25">
      <c r="B74" s="13"/>
      <c r="C74" s="13"/>
      <c r="D74" s="13"/>
      <c r="E74" s="13"/>
      <c r="F74" s="13"/>
      <c r="G74" s="13"/>
    </row>
    <row r="75" spans="2:7" x14ac:dyDescent="0.25">
      <c r="B75" s="13"/>
      <c r="C75" s="13"/>
      <c r="D75" s="13"/>
      <c r="E75" s="13"/>
      <c r="F75" s="13"/>
      <c r="G75" s="13"/>
    </row>
    <row r="76" spans="2:7" x14ac:dyDescent="0.25">
      <c r="B76" s="13"/>
      <c r="C76" s="13"/>
      <c r="D76" s="13"/>
      <c r="E76" s="13"/>
      <c r="F76" s="13"/>
      <c r="G76" s="13"/>
    </row>
    <row r="77" spans="2:7" x14ac:dyDescent="0.25">
      <c r="B77" s="13"/>
      <c r="C77" s="13"/>
      <c r="D77" s="13"/>
      <c r="E77" s="13"/>
      <c r="F77" s="13"/>
      <c r="G77" s="13"/>
    </row>
    <row r="78" spans="2:7" x14ac:dyDescent="0.25">
      <c r="B78" s="13"/>
      <c r="C78" s="13"/>
      <c r="D78" s="13"/>
      <c r="E78" s="13"/>
      <c r="F78" s="13"/>
      <c r="G78" s="13"/>
    </row>
    <row r="79" spans="2:7" x14ac:dyDescent="0.25">
      <c r="B79" s="13"/>
      <c r="C79" s="13"/>
      <c r="D79" s="13"/>
      <c r="E79" s="13"/>
      <c r="F79" s="13"/>
      <c r="G79" s="13"/>
    </row>
    <row r="80" spans="2:7" x14ac:dyDescent="0.25">
      <c r="B80" s="13"/>
      <c r="C80" s="13"/>
      <c r="D80" s="13"/>
      <c r="E80" s="13"/>
      <c r="F80" s="13"/>
      <c r="G80" s="13"/>
    </row>
    <row r="81" spans="2:7" x14ac:dyDescent="0.25">
      <c r="B81" s="13"/>
      <c r="C81" s="13"/>
      <c r="D81" s="13"/>
      <c r="E81" s="13"/>
      <c r="F81" s="13"/>
      <c r="G81" s="13"/>
    </row>
    <row r="82" spans="2:7" x14ac:dyDescent="0.25">
      <c r="B82" s="13"/>
      <c r="C82" s="13"/>
      <c r="D82" s="13"/>
      <c r="E82" s="13"/>
      <c r="F82" s="13"/>
      <c r="G82" s="13"/>
    </row>
    <row r="83" spans="2:7" x14ac:dyDescent="0.25">
      <c r="B83" s="13"/>
      <c r="C83" s="13"/>
      <c r="D83" s="13"/>
      <c r="E83" s="13"/>
      <c r="F83" s="13"/>
      <c r="G83" s="13"/>
    </row>
    <row r="84" spans="2:7" x14ac:dyDescent="0.25">
      <c r="B84" s="13"/>
      <c r="C84" s="13"/>
      <c r="D84" s="13"/>
      <c r="E84" s="13"/>
      <c r="F84" s="13"/>
      <c r="G84" s="13"/>
    </row>
    <row r="85" spans="2:7" x14ac:dyDescent="0.25">
      <c r="B85" s="13"/>
      <c r="C85" s="13"/>
      <c r="D85" s="13"/>
      <c r="E85" s="13"/>
      <c r="F85" s="13"/>
      <c r="G85" s="13"/>
    </row>
    <row r="86" spans="2:7" x14ac:dyDescent="0.25">
      <c r="B86" s="13"/>
      <c r="C86" s="13"/>
      <c r="D86" s="13"/>
      <c r="E86" s="13"/>
      <c r="F86" s="13"/>
      <c r="G86" s="13"/>
    </row>
    <row r="87" spans="2:7" x14ac:dyDescent="0.25">
      <c r="B87" s="13"/>
      <c r="C87" s="13"/>
      <c r="D87" s="13"/>
      <c r="E87" s="13"/>
      <c r="F87" s="13"/>
      <c r="G87" s="13"/>
    </row>
    <row r="88" spans="2:7" x14ac:dyDescent="0.25">
      <c r="B88" s="13"/>
      <c r="C88" s="13"/>
      <c r="D88" s="13"/>
      <c r="E88" s="13"/>
      <c r="F88" s="13"/>
      <c r="G88" s="13"/>
    </row>
    <row r="89" spans="2:7" x14ac:dyDescent="0.25">
      <c r="B89" s="13"/>
      <c r="C89" s="13"/>
      <c r="D89" s="13"/>
      <c r="E89" s="13"/>
      <c r="F89" s="13"/>
      <c r="G89" s="13"/>
    </row>
    <row r="90" spans="2:7" x14ac:dyDescent="0.25">
      <c r="B90" s="13"/>
      <c r="C90" s="13"/>
      <c r="D90" s="13"/>
      <c r="E90" s="13"/>
      <c r="F90" s="13"/>
      <c r="G90" s="13"/>
    </row>
    <row r="91" spans="2:7" x14ac:dyDescent="0.25">
      <c r="B91" s="13"/>
      <c r="C91" s="13"/>
      <c r="D91" s="13"/>
      <c r="E91" s="13"/>
      <c r="F91" s="13"/>
      <c r="G91" s="13"/>
    </row>
    <row r="92" spans="2:7" x14ac:dyDescent="0.25">
      <c r="B92" s="13"/>
      <c r="C92" s="13"/>
      <c r="D92" s="13"/>
      <c r="E92" s="13"/>
      <c r="F92" s="13"/>
      <c r="G92" s="13"/>
    </row>
    <row r="93" spans="2:7" x14ac:dyDescent="0.25">
      <c r="B93" s="13"/>
      <c r="C93" s="13"/>
      <c r="D93" s="13"/>
      <c r="E93" s="13"/>
      <c r="F93" s="13"/>
      <c r="G93" s="13"/>
    </row>
    <row r="94" spans="2:7" x14ac:dyDescent="0.25">
      <c r="B94" s="13"/>
      <c r="C94" s="13"/>
      <c r="D94" s="13"/>
      <c r="E94" s="13"/>
      <c r="F94" s="13"/>
      <c r="G94" s="13"/>
    </row>
    <row r="95" spans="2:7" x14ac:dyDescent="0.25">
      <c r="B95" s="13"/>
      <c r="C95" s="13"/>
      <c r="D95" s="13"/>
      <c r="E95" s="13"/>
      <c r="F95" s="13"/>
      <c r="G95" s="13"/>
    </row>
    <row r="96" spans="2:7" x14ac:dyDescent="0.25">
      <c r="B96" s="13"/>
      <c r="C96" s="13"/>
      <c r="D96" s="13"/>
      <c r="E96" s="13"/>
      <c r="F96" s="13"/>
      <c r="G96" s="13"/>
    </row>
    <row r="97" spans="2:7" x14ac:dyDescent="0.25">
      <c r="B97" s="13"/>
      <c r="C97" s="13"/>
      <c r="D97" s="13"/>
      <c r="E97" s="13"/>
      <c r="F97" s="13"/>
      <c r="G97" s="13"/>
    </row>
    <row r="98" spans="2:7" x14ac:dyDescent="0.25">
      <c r="B98" s="13"/>
      <c r="C98" s="13"/>
      <c r="D98" s="13"/>
      <c r="E98" s="13"/>
      <c r="F98" s="13"/>
      <c r="G98" s="13"/>
    </row>
    <row r="99" spans="2:7" x14ac:dyDescent="0.25">
      <c r="B99" s="13"/>
      <c r="C99" s="13"/>
      <c r="D99" s="13"/>
      <c r="E99" s="13"/>
      <c r="F99" s="13"/>
      <c r="G99" s="13"/>
    </row>
    <row r="100" spans="2:7" x14ac:dyDescent="0.25">
      <c r="B100" s="13"/>
      <c r="C100" s="13"/>
      <c r="D100" s="13"/>
      <c r="E100" s="13"/>
      <c r="F100" s="13"/>
      <c r="G100" s="13"/>
    </row>
    <row r="101" spans="2:7" x14ac:dyDescent="0.25">
      <c r="B101" s="13"/>
      <c r="C101" s="13"/>
      <c r="D101" s="13"/>
      <c r="E101" s="13"/>
      <c r="F101" s="13"/>
      <c r="G101" s="13"/>
    </row>
    <row r="102" spans="2:7" x14ac:dyDescent="0.25">
      <c r="B102" s="13"/>
      <c r="C102" s="13"/>
      <c r="D102" s="13"/>
      <c r="E102" s="13"/>
      <c r="F102" s="13"/>
      <c r="G102" s="13"/>
    </row>
    <row r="103" spans="2:7" x14ac:dyDescent="0.25">
      <c r="B103" s="13"/>
      <c r="C103" s="13"/>
      <c r="D103" s="13"/>
      <c r="E103" s="13"/>
      <c r="F103" s="13"/>
      <c r="G103" s="13"/>
    </row>
    <row r="104" spans="2:7" x14ac:dyDescent="0.25">
      <c r="B104" s="13"/>
      <c r="C104" s="13"/>
      <c r="D104" s="13"/>
      <c r="E104" s="13"/>
      <c r="F104" s="13"/>
      <c r="G104" s="13"/>
    </row>
    <row r="105" spans="2:7" x14ac:dyDescent="0.25">
      <c r="B105" s="13"/>
      <c r="C105" s="13"/>
      <c r="D105" s="13"/>
      <c r="E105" s="13"/>
      <c r="F105" s="13"/>
      <c r="G105" s="13"/>
    </row>
    <row r="106" spans="2:7" x14ac:dyDescent="0.25">
      <c r="B106" s="13"/>
      <c r="C106" s="13"/>
      <c r="D106" s="13"/>
      <c r="E106" s="13"/>
      <c r="F106" s="13"/>
      <c r="G106" s="13"/>
    </row>
    <row r="107" spans="2:7" x14ac:dyDescent="0.25">
      <c r="B107" s="13"/>
      <c r="C107" s="13"/>
      <c r="D107" s="13"/>
      <c r="E107" s="13"/>
      <c r="F107" s="13"/>
      <c r="G107" s="13"/>
    </row>
    <row r="108" spans="2:7" x14ac:dyDescent="0.25">
      <c r="B108" s="13"/>
      <c r="C108" s="13"/>
      <c r="D108" s="13"/>
      <c r="E108" s="13"/>
      <c r="F108" s="13"/>
      <c r="G108" s="13"/>
    </row>
    <row r="109" spans="2:7" x14ac:dyDescent="0.25">
      <c r="B109" s="13"/>
      <c r="C109" s="13"/>
      <c r="D109" s="13"/>
      <c r="E109" s="13"/>
      <c r="F109" s="13"/>
      <c r="G109" s="13"/>
    </row>
    <row r="110" spans="2:7" x14ac:dyDescent="0.25">
      <c r="B110" s="13"/>
      <c r="C110" s="13"/>
      <c r="D110" s="13"/>
      <c r="E110" s="13"/>
      <c r="F110" s="13"/>
      <c r="G110" s="13"/>
    </row>
    <row r="111" spans="2:7" x14ac:dyDescent="0.25">
      <c r="B111" s="13"/>
      <c r="C111" s="13"/>
      <c r="D111" s="13"/>
      <c r="E111" s="13"/>
      <c r="F111" s="13"/>
      <c r="G111" s="13"/>
    </row>
    <row r="112" spans="2:7" x14ac:dyDescent="0.25">
      <c r="B112" s="13"/>
      <c r="C112" s="13"/>
      <c r="D112" s="13"/>
      <c r="E112" s="13"/>
      <c r="F112" s="13"/>
      <c r="G112" s="13"/>
    </row>
    <row r="113" spans="2:7" x14ac:dyDescent="0.25">
      <c r="B113" s="13"/>
      <c r="C113" s="13"/>
      <c r="D113" s="13"/>
      <c r="E113" s="13"/>
      <c r="F113" s="13"/>
      <c r="G113" s="13"/>
    </row>
    <row r="114" spans="2:7" x14ac:dyDescent="0.25">
      <c r="B114" s="13"/>
      <c r="C114" s="13"/>
      <c r="D114" s="13"/>
      <c r="E114" s="13"/>
      <c r="F114" s="13"/>
      <c r="G114" s="13"/>
    </row>
  </sheetData>
  <mergeCells count="1">
    <mergeCell ref="A3:E4"/>
  </mergeCells>
  <printOptions horizontalCentered="1"/>
  <pageMargins left="0.7" right="0.7" top="0.75" bottom="0.75" header="0.3" footer="0.3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FE70E-F800-42E0-A2F8-DD27E7E56F3E}">
  <dimension ref="A1:AA41"/>
  <sheetViews>
    <sheetView workbookViewId="0"/>
  </sheetViews>
  <sheetFormatPr defaultColWidth="0" defaultRowHeight="15" x14ac:dyDescent="0.2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 x14ac:dyDescent="0.3">
      <c r="A1" s="3"/>
      <c r="B1" s="17"/>
      <c r="C1" s="17"/>
      <c r="D1" s="17"/>
      <c r="E1" s="17"/>
      <c r="F1" s="18" t="s">
        <v>442</v>
      </c>
      <c r="G1" s="17"/>
      <c r="H1" s="17"/>
      <c r="I1" s="17"/>
      <c r="J1" s="17"/>
      <c r="W1">
        <v>30.126000000000001</v>
      </c>
    </row>
    <row r="2" spans="1:23" ht="30" customHeight="1" thickTop="1" x14ac:dyDescent="0.25">
      <c r="A2" s="16"/>
      <c r="B2" s="204" t="s">
        <v>1</v>
      </c>
      <c r="C2" s="205"/>
      <c r="D2" s="205"/>
      <c r="E2" s="205"/>
      <c r="F2" s="205"/>
      <c r="G2" s="205"/>
      <c r="H2" s="205"/>
      <c r="I2" s="205"/>
      <c r="J2" s="206"/>
    </row>
    <row r="3" spans="1:23" ht="18" customHeight="1" x14ac:dyDescent="0.25">
      <c r="A3" s="16"/>
      <c r="B3" s="26"/>
      <c r="C3" s="23"/>
      <c r="D3" s="20"/>
      <c r="E3" s="20"/>
      <c r="F3" s="20"/>
      <c r="G3" s="20"/>
      <c r="H3" s="20"/>
      <c r="I3" s="40" t="s">
        <v>25</v>
      </c>
      <c r="J3" s="33"/>
    </row>
    <row r="4" spans="1:23" ht="18" customHeight="1" x14ac:dyDescent="0.25">
      <c r="A4" s="16"/>
      <c r="B4" s="26"/>
      <c r="C4" s="23"/>
      <c r="D4" s="20"/>
      <c r="E4" s="20"/>
      <c r="F4" s="20"/>
      <c r="G4" s="20"/>
      <c r="H4" s="20"/>
      <c r="I4" s="40" t="s">
        <v>27</v>
      </c>
      <c r="J4" s="33"/>
    </row>
    <row r="5" spans="1:23" ht="18" customHeight="1" thickBot="1" x14ac:dyDescent="0.3">
      <c r="A5" s="16"/>
      <c r="B5" s="41" t="s">
        <v>28</v>
      </c>
      <c r="C5" s="23"/>
      <c r="D5" s="20"/>
      <c r="E5" s="20"/>
      <c r="F5" s="42" t="s">
        <v>29</v>
      </c>
      <c r="G5" s="20"/>
      <c r="H5" s="20"/>
      <c r="I5" s="40" t="s">
        <v>30</v>
      </c>
      <c r="J5" s="43" t="s">
        <v>31</v>
      </c>
    </row>
    <row r="6" spans="1:23" ht="20.100000000000001" customHeight="1" thickTop="1" x14ac:dyDescent="0.25">
      <c r="A6" s="16"/>
      <c r="B6" s="207" t="s">
        <v>32</v>
      </c>
      <c r="C6" s="208"/>
      <c r="D6" s="208"/>
      <c r="E6" s="208"/>
      <c r="F6" s="208"/>
      <c r="G6" s="208"/>
      <c r="H6" s="208"/>
      <c r="I6" s="208"/>
      <c r="J6" s="209"/>
    </row>
    <row r="7" spans="1:23" ht="18" customHeight="1" x14ac:dyDescent="0.25">
      <c r="A7" s="16"/>
      <c r="B7" s="52" t="s">
        <v>35</v>
      </c>
      <c r="C7" s="45"/>
      <c r="D7" s="21"/>
      <c r="E7" s="21"/>
      <c r="F7" s="21"/>
      <c r="G7" s="53" t="s">
        <v>36</v>
      </c>
      <c r="H7" s="21"/>
      <c r="I7" s="31"/>
      <c r="J7" s="46"/>
    </row>
    <row r="8" spans="1:23" ht="20.100000000000001" customHeight="1" x14ac:dyDescent="0.25">
      <c r="A8" s="16"/>
      <c r="B8" s="210" t="s">
        <v>33</v>
      </c>
      <c r="C8" s="211"/>
      <c r="D8" s="211"/>
      <c r="E8" s="211"/>
      <c r="F8" s="211"/>
      <c r="G8" s="211"/>
      <c r="H8" s="211"/>
      <c r="I8" s="211"/>
      <c r="J8" s="212"/>
    </row>
    <row r="9" spans="1:23" ht="18" customHeight="1" x14ac:dyDescent="0.25">
      <c r="A9" s="16"/>
      <c r="B9" s="41" t="s">
        <v>35</v>
      </c>
      <c r="C9" s="23"/>
      <c r="D9" s="20"/>
      <c r="E9" s="20"/>
      <c r="F9" s="20"/>
      <c r="G9" s="42" t="s">
        <v>36</v>
      </c>
      <c r="H9" s="20"/>
      <c r="I9" s="30"/>
      <c r="J9" s="33"/>
    </row>
    <row r="10" spans="1:23" ht="20.100000000000001" customHeight="1" x14ac:dyDescent="0.25">
      <c r="A10" s="16"/>
      <c r="B10" s="210" t="s">
        <v>34</v>
      </c>
      <c r="C10" s="211"/>
      <c r="D10" s="211"/>
      <c r="E10" s="211"/>
      <c r="F10" s="211"/>
      <c r="G10" s="211"/>
      <c r="H10" s="211"/>
      <c r="I10" s="211"/>
      <c r="J10" s="212"/>
    </row>
    <row r="11" spans="1:23" ht="18" customHeight="1" thickBot="1" x14ac:dyDescent="0.3">
      <c r="A11" s="16"/>
      <c r="B11" s="41" t="s">
        <v>35</v>
      </c>
      <c r="C11" s="23"/>
      <c r="D11" s="20"/>
      <c r="E11" s="20"/>
      <c r="F11" s="20"/>
      <c r="G11" s="42" t="s">
        <v>36</v>
      </c>
      <c r="H11" s="20"/>
      <c r="I11" s="30"/>
      <c r="J11" s="33"/>
    </row>
    <row r="12" spans="1:23" ht="18" customHeight="1" thickTop="1" x14ac:dyDescent="0.25">
      <c r="A12" s="16"/>
      <c r="B12" s="47"/>
      <c r="C12" s="48"/>
      <c r="D12" s="49"/>
      <c r="E12" s="49"/>
      <c r="F12" s="49"/>
      <c r="G12" s="49"/>
      <c r="H12" s="49"/>
      <c r="I12" s="50"/>
      <c r="J12" s="51"/>
    </row>
    <row r="13" spans="1:23" ht="18" customHeight="1" thickBot="1" x14ac:dyDescent="0.3">
      <c r="A13" s="16"/>
      <c r="B13" s="44"/>
      <c r="C13" s="45"/>
      <c r="D13" s="21"/>
      <c r="E13" s="21"/>
      <c r="F13" s="21"/>
      <c r="G13" s="21"/>
      <c r="H13" s="21"/>
      <c r="I13" s="31"/>
      <c r="J13" s="46"/>
    </row>
    <row r="14" spans="1:23" ht="18" customHeight="1" thickTop="1" x14ac:dyDescent="0.25">
      <c r="A14" s="16"/>
      <c r="B14" s="55" t="s">
        <v>37</v>
      </c>
      <c r="C14" s="197"/>
      <c r="D14" s="84" t="s">
        <v>66</v>
      </c>
      <c r="E14" s="85" t="s">
        <v>67</v>
      </c>
      <c r="F14" s="83" t="s">
        <v>68</v>
      </c>
      <c r="G14" s="54" t="s">
        <v>44</v>
      </c>
      <c r="H14" s="48"/>
      <c r="I14" s="50"/>
      <c r="J14" s="51"/>
    </row>
    <row r="15" spans="1:23" ht="18" customHeight="1" x14ac:dyDescent="0.25">
      <c r="A15" s="16"/>
      <c r="B15" s="90">
        <v>1</v>
      </c>
      <c r="C15" s="91" t="s">
        <v>38</v>
      </c>
      <c r="D15" s="92">
        <f>'Kryci_list 199488'!D15+'Kryci_list 199489'!D15+'Kryci_list 199491'!D15+'Kryci_list 199492'!D15+'Kryci_list 199493'!D15+'Kryci_list 199494'!D15+'Kryci_list 199495'!D15+'Kryci_list 199496'!D15+'Kryci_list 199497'!D15+'Kryci_list 199498'!D15+'Kryci_list 199499'!D15</f>
        <v>0</v>
      </c>
      <c r="E15" s="93">
        <f>'Kryci_list 199488'!E15+'Kryci_list 199489'!E15+'Kryci_list 199491'!E15+'Kryci_list 199492'!E15+'Kryci_list 199493'!E15+'Kryci_list 199494'!E15+'Kryci_list 199495'!E15+'Kryci_list 199496'!E15+'Kryci_list 199497'!E15+'Kryci_list 199498'!E15+'Kryci_list 199499'!E15</f>
        <v>0</v>
      </c>
      <c r="F15" s="91">
        <f>'Kryci_list 199488'!F15+'Kryci_list 199489'!F15+'Kryci_list 199491'!F15+'Kryci_list 199492'!F15+'Kryci_list 199493'!F15+'Kryci_list 199494'!F15+'Kryci_list 199495'!F15+'Kryci_list 199496'!F15+'Kryci_list 199497'!F15+'Kryci_list 199498'!F15+'Kryci_list 199499'!F15</f>
        <v>0</v>
      </c>
      <c r="G15" s="56">
        <v>7</v>
      </c>
      <c r="H15" s="58" t="s">
        <v>10</v>
      </c>
      <c r="I15" s="31"/>
      <c r="J15" s="60">
        <f>'Kryci_list 199488'!J15+'Kryci_list 199489'!J15+'Kryci_list 199491'!J15+'Kryci_list 199492'!J15+'Kryci_list 199493'!J15+'Kryci_list 199494'!J15+'Kryci_list 199495'!J15+'Kryci_list 199496'!J15+'Kryci_list 199497'!J15+'Kryci_list 199498'!J15+'Kryci_list 199499'!J15</f>
        <v>0</v>
      </c>
    </row>
    <row r="16" spans="1:23" ht="18" customHeight="1" x14ac:dyDescent="0.25">
      <c r="A16" s="16"/>
      <c r="B16" s="88">
        <v>2</v>
      </c>
      <c r="C16" s="89" t="s">
        <v>39</v>
      </c>
      <c r="D16" s="94">
        <f>'Kryci_list 199488'!D16+'Kryci_list 199489'!D16+'Kryci_list 199491'!D16+'Kryci_list 199492'!D16+'Kryci_list 199493'!D16+'Kryci_list 199494'!D16+'Kryci_list 199495'!D16+'Kryci_list 199496'!D16+'Kryci_list 199497'!D16+'Kryci_list 199498'!D16+'Kryci_list 199499'!D16</f>
        <v>0</v>
      </c>
      <c r="E16" s="95">
        <f>'Kryci_list 199488'!E16+'Kryci_list 199489'!E16+'Kryci_list 199491'!E16+'Kryci_list 199492'!E16+'Kryci_list 199493'!E16+'Kryci_list 199494'!E16+'Kryci_list 199495'!E16+'Kryci_list 199496'!E16+'Kryci_list 199497'!E16+'Kryci_list 199498'!E16+'Kryci_list 199499'!E16</f>
        <v>0</v>
      </c>
      <c r="F16" s="104">
        <f>'Kryci_list 199488'!F16+'Kryci_list 199489'!F16+'Kryci_list 199491'!F16+'Kryci_list 199492'!F16+'Kryci_list 199493'!F16+'Kryci_list 199494'!F16+'Kryci_list 199495'!F16+'Kryci_list 199496'!F16+'Kryci_list 199497'!F16+'Kryci_list 199498'!F16+'Kryci_list 199499'!F16</f>
        <v>0</v>
      </c>
      <c r="G16" s="107"/>
      <c r="H16" s="119"/>
      <c r="I16" s="121"/>
      <c r="J16" s="114"/>
    </row>
    <row r="17" spans="1:10" ht="18" customHeight="1" x14ac:dyDescent="0.25">
      <c r="A17" s="16"/>
      <c r="B17" s="62">
        <v>3</v>
      </c>
      <c r="C17" s="65" t="s">
        <v>40</v>
      </c>
      <c r="D17" s="86">
        <f>'Kryci_list 199488'!D17+'Kryci_list 199489'!D17+'Kryci_list 199491'!D17+'Kryci_list 199492'!D17+'Kryci_list 199493'!D17+'Kryci_list 199494'!D17+'Kryci_list 199495'!D17+'Kryci_list 199496'!D17+'Kryci_list 199497'!D17+'Kryci_list 199498'!D17+'Kryci_list 199499'!D17</f>
        <v>0</v>
      </c>
      <c r="E17" s="87">
        <f>'Kryci_list 199488'!E17+'Kryci_list 199489'!E17+'Kryci_list 199491'!E17+'Kryci_list 199492'!E17+'Kryci_list 199493'!E17+'Kryci_list 199494'!E17+'Kryci_list 199495'!E17+'Kryci_list 199496'!E17+'Kryci_list 199497'!E17+'Kryci_list 199498'!E17+'Kryci_list 199499'!E17</f>
        <v>0</v>
      </c>
      <c r="F17" s="79">
        <f>'Kryci_list 199488'!F17+'Kryci_list 199489'!F17+'Kryci_list 199491'!F17+'Kryci_list 199492'!F17+'Kryci_list 199493'!F17+'Kryci_list 199494'!F17+'Kryci_list 199495'!F17+'Kryci_list 199496'!F17+'Kryci_list 199497'!F17+'Kryci_list 199498'!F17+'Kryci_list 199499'!F17</f>
        <v>0</v>
      </c>
      <c r="G17" s="56">
        <v>8</v>
      </c>
      <c r="H17" s="66" t="s">
        <v>46</v>
      </c>
      <c r="I17" s="121"/>
      <c r="J17" s="114">
        <f>Rekapitulácia!E19</f>
        <v>0</v>
      </c>
    </row>
    <row r="18" spans="1:10" ht="18" customHeight="1" x14ac:dyDescent="0.25">
      <c r="A18" s="16"/>
      <c r="B18" s="56">
        <v>4</v>
      </c>
      <c r="C18" s="66" t="s">
        <v>443</v>
      </c>
      <c r="D18" s="70">
        <f>'Kryci_list 199488'!D18+'Kryci_list 199489'!D18+'Kryci_list 199491'!D18+'Kryci_list 199492'!D18+'Kryci_list 199493'!D18+'Kryci_list 199494'!D18+'Kryci_list 199495'!D18+'Kryci_list 199496'!D18+'Kryci_list 199497'!D18+'Kryci_list 199498'!D18+'Kryci_list 199499'!D18</f>
        <v>0</v>
      </c>
      <c r="E18" s="69">
        <f>'Kryci_list 199488'!E18+'Kryci_list 199489'!E18+'Kryci_list 199491'!E18+'Kryci_list 199492'!E18+'Kryci_list 199493'!E18+'Kryci_list 199494'!E18+'Kryci_list 199495'!E18+'Kryci_list 199496'!E18+'Kryci_list 199497'!E18+'Kryci_list 199498'!E18+'Kryci_list 199499'!E18</f>
        <v>0</v>
      </c>
      <c r="F18" s="72">
        <f>'Kryci_list 199488'!F18+'Kryci_list 199489'!F18+'Kryci_list 199491'!F18+'Kryci_list 199492'!F18+'Kryci_list 199493'!F18+'Kryci_list 199494'!F18+'Kryci_list 199495'!F18+'Kryci_list 199496'!F18+'Kryci_list 199497'!F18+'Kryci_list 199498'!F18+'Kryci_list 199499'!F18</f>
        <v>0</v>
      </c>
      <c r="G18" s="56">
        <v>9</v>
      </c>
      <c r="H18" s="66" t="s">
        <v>47</v>
      </c>
      <c r="I18" s="121"/>
      <c r="J18" s="114">
        <f>Rekapitulácia!D19</f>
        <v>0</v>
      </c>
    </row>
    <row r="19" spans="1:10" ht="18" customHeight="1" x14ac:dyDescent="0.25">
      <c r="A19" s="16"/>
      <c r="B19" s="56">
        <v>5</v>
      </c>
      <c r="C19" s="66" t="s">
        <v>42</v>
      </c>
      <c r="D19" s="70">
        <f>'Kryci_list 199488'!D19+'Kryci_list 199489'!D19+'Kryci_list 199491'!D19+'Kryci_list 199492'!D19+'Kryci_list 199493'!D19+'Kryci_list 199494'!D19+'Kryci_list 199495'!D19+'Kryci_list 199496'!D19+'Kryci_list 199497'!D19+'Kryci_list 199498'!D19+'Kryci_list 199499'!D19</f>
        <v>0</v>
      </c>
      <c r="E19" s="69">
        <f>'Kryci_list 199488'!E19+'Kryci_list 199489'!E19+'Kryci_list 199491'!E19+'Kryci_list 199492'!E19+'Kryci_list 199493'!E19+'Kryci_list 199494'!E19+'Kryci_list 199495'!E19+'Kryci_list 199496'!E19+'Kryci_list 199497'!E19+'Kryci_list 199498'!E19+'Kryci_list 199499'!E19</f>
        <v>0</v>
      </c>
      <c r="F19" s="72">
        <f>'Kryci_list 199488'!F19+'Kryci_list 199489'!F19+'Kryci_list 199491'!F19+'Kryci_list 199492'!F19+'Kryci_list 199493'!F19+'Kryci_list 199494'!F19+'Kryci_list 199495'!F19+'Kryci_list 199496'!F19+'Kryci_list 199497'!F19+'Kryci_list 199498'!F19+'Kryci_list 199499'!F19</f>
        <v>0</v>
      </c>
      <c r="G19" s="107"/>
      <c r="H19" s="119"/>
      <c r="I19" s="121"/>
      <c r="J19" s="120"/>
    </row>
    <row r="20" spans="1:10" ht="18" customHeight="1" thickBot="1" x14ac:dyDescent="0.3">
      <c r="A20" s="16"/>
      <c r="B20" s="56">
        <v>6</v>
      </c>
      <c r="C20" s="67" t="s">
        <v>43</v>
      </c>
      <c r="D20" s="71"/>
      <c r="E20" s="99"/>
      <c r="F20" s="105">
        <f>SUM(F15:F19)</f>
        <v>0</v>
      </c>
      <c r="G20" s="56">
        <v>10</v>
      </c>
      <c r="H20" s="66" t="s">
        <v>43</v>
      </c>
      <c r="I20" s="123"/>
      <c r="J20" s="98">
        <f>SUM(J16:J19)</f>
        <v>0</v>
      </c>
    </row>
    <row r="21" spans="1:10" ht="18" customHeight="1" thickTop="1" x14ac:dyDescent="0.25">
      <c r="A21" s="16"/>
      <c r="B21" s="61" t="s">
        <v>55</v>
      </c>
      <c r="C21" s="64" t="s">
        <v>56</v>
      </c>
      <c r="D21" s="68"/>
      <c r="E21" s="22"/>
      <c r="F21" s="97"/>
      <c r="G21" s="61" t="s">
        <v>62</v>
      </c>
      <c r="H21" s="57" t="s">
        <v>56</v>
      </c>
      <c r="I21" s="31"/>
      <c r="J21" s="124"/>
    </row>
    <row r="22" spans="1:10" ht="18" customHeight="1" x14ac:dyDescent="0.25">
      <c r="A22" s="16"/>
      <c r="B22" s="62">
        <v>11</v>
      </c>
      <c r="C22" s="58" t="s">
        <v>57</v>
      </c>
      <c r="D22" s="78"/>
      <c r="E22" s="82"/>
      <c r="F22" s="79">
        <f>'Kryci_list 199488'!F22+'Kryci_list 199489'!F22+'Kryci_list 199491'!F22+'Kryci_list 199492'!F22+'Kryci_list 199493'!F22+'Kryci_list 199494'!F22+'Kryci_list 199495'!F22+'Kryci_list 199496'!F22+'Kryci_list 199497'!F22+'Kryci_list 199498'!F22+'Kryci_list 199499'!F22</f>
        <v>0</v>
      </c>
      <c r="G22" s="62">
        <v>16</v>
      </c>
      <c r="H22" s="65" t="s">
        <v>63</v>
      </c>
      <c r="I22" s="121"/>
      <c r="J22" s="113">
        <f>'Kryci_list 199488'!J22+'Kryci_list 199489'!J22+'Kryci_list 199491'!J22+'Kryci_list 199492'!J22+'Kryci_list 199493'!J22+'Kryci_list 199494'!J22+'Kryci_list 199495'!J22+'Kryci_list 199496'!J22+'Kryci_list 199497'!J22+'Kryci_list 199498'!J22+'Kryci_list 199499'!J22</f>
        <v>0</v>
      </c>
    </row>
    <row r="23" spans="1:10" ht="18" customHeight="1" x14ac:dyDescent="0.25">
      <c r="A23" s="16"/>
      <c r="B23" s="56">
        <v>12</v>
      </c>
      <c r="C23" s="59" t="s">
        <v>58</v>
      </c>
      <c r="D23" s="63"/>
      <c r="E23" s="82"/>
      <c r="F23" s="72">
        <f>'Kryci_list 199488'!F23+'Kryci_list 199489'!F23+'Kryci_list 199491'!F23+'Kryci_list 199492'!F23+'Kryci_list 199493'!F23+'Kryci_list 199494'!F23+'Kryci_list 199495'!F23+'Kryci_list 199496'!F23+'Kryci_list 199497'!F23+'Kryci_list 199498'!F23+'Kryci_list 199499'!F23</f>
        <v>0</v>
      </c>
      <c r="G23" s="56">
        <v>17</v>
      </c>
      <c r="H23" s="66" t="s">
        <v>64</v>
      </c>
      <c r="I23" s="121"/>
      <c r="J23" s="114">
        <f>'Kryci_list 199488'!J23+'Kryci_list 199489'!J23+'Kryci_list 199491'!J23+'Kryci_list 199492'!J23+'Kryci_list 199493'!J23+'Kryci_list 199494'!J23+'Kryci_list 199495'!J23+'Kryci_list 199496'!J23+'Kryci_list 199497'!J23+'Kryci_list 199498'!J23+'Kryci_list 199499'!J23</f>
        <v>0</v>
      </c>
    </row>
    <row r="24" spans="1:10" ht="18" customHeight="1" x14ac:dyDescent="0.25">
      <c r="A24" s="16"/>
      <c r="B24" s="56">
        <v>13</v>
      </c>
      <c r="C24" s="59" t="s">
        <v>59</v>
      </c>
      <c r="D24" s="63"/>
      <c r="E24" s="82"/>
      <c r="F24" s="72">
        <f>'Kryci_list 199488'!F24+'Kryci_list 199489'!F24+'Kryci_list 199491'!F24+'Kryci_list 199492'!F24+'Kryci_list 199493'!F24+'Kryci_list 199494'!F24+'Kryci_list 199495'!F24+'Kryci_list 199496'!F24+'Kryci_list 199497'!F24+'Kryci_list 199498'!F24+'Kryci_list 199499'!F24</f>
        <v>0</v>
      </c>
      <c r="G24" s="56">
        <v>18</v>
      </c>
      <c r="H24" s="66" t="s">
        <v>65</v>
      </c>
      <c r="I24" s="121"/>
      <c r="J24" s="114">
        <f>'Kryci_list 199488'!J24+'Kryci_list 199489'!J24+'Kryci_list 199491'!J24+'Kryci_list 199492'!J24+'Kryci_list 199493'!J24+'Kryci_list 199494'!J24+'Kryci_list 199495'!J24+'Kryci_list 199496'!J24+'Kryci_list 199497'!J24+'Kryci_list 199498'!J24+'Kryci_list 199499'!J24</f>
        <v>0</v>
      </c>
    </row>
    <row r="25" spans="1:10" ht="18" customHeight="1" x14ac:dyDescent="0.25">
      <c r="A25" s="16"/>
      <c r="B25" s="56">
        <v>14</v>
      </c>
      <c r="C25" s="23"/>
      <c r="D25" s="63"/>
      <c r="E25" s="82"/>
      <c r="F25" s="80"/>
      <c r="G25" s="56">
        <v>19</v>
      </c>
      <c r="H25" s="119"/>
      <c r="I25" s="121"/>
      <c r="J25" s="114"/>
    </row>
    <row r="26" spans="1:10" ht="18" customHeight="1" thickBot="1" x14ac:dyDescent="0.3">
      <c r="A26" s="16"/>
      <c r="B26" s="56">
        <v>15</v>
      </c>
      <c r="C26" s="59"/>
      <c r="D26" s="63"/>
      <c r="E26" s="63"/>
      <c r="F26" s="106"/>
      <c r="G26" s="56">
        <v>20</v>
      </c>
      <c r="H26" s="66" t="s">
        <v>43</v>
      </c>
      <c r="I26" s="123"/>
      <c r="J26" s="98">
        <f>SUM(J22:J25)+SUM(F22:F25)</f>
        <v>0</v>
      </c>
    </row>
    <row r="27" spans="1:10" ht="18" customHeight="1" thickTop="1" x14ac:dyDescent="0.25">
      <c r="A27" s="16"/>
      <c r="B27" s="100"/>
      <c r="C27" s="135" t="s">
        <v>71</v>
      </c>
      <c r="D27" s="128"/>
      <c r="E27" s="101"/>
      <c r="F27" s="32"/>
      <c r="G27" s="108" t="s">
        <v>48</v>
      </c>
      <c r="H27" s="103" t="s">
        <v>49</v>
      </c>
      <c r="I27" s="31"/>
      <c r="J27" s="34"/>
    </row>
    <row r="28" spans="1:10" ht="18" customHeight="1" x14ac:dyDescent="0.25">
      <c r="A28" s="16"/>
      <c r="B28" s="29"/>
      <c r="C28" s="126"/>
      <c r="D28" s="129"/>
      <c r="E28" s="25"/>
      <c r="F28" s="16"/>
      <c r="G28" s="88">
        <v>21</v>
      </c>
      <c r="H28" s="89" t="s">
        <v>50</v>
      </c>
      <c r="I28" s="116"/>
      <c r="J28" s="96">
        <f>F20+J20+F26+J26</f>
        <v>0</v>
      </c>
    </row>
    <row r="29" spans="1:10" ht="18" customHeight="1" x14ac:dyDescent="0.25">
      <c r="A29" s="16"/>
      <c r="B29" s="73"/>
      <c r="C29" s="127"/>
      <c r="D29" s="130"/>
      <c r="E29" s="25"/>
      <c r="F29" s="16"/>
      <c r="G29" s="62">
        <v>22</v>
      </c>
      <c r="H29" s="65" t="s">
        <v>51</v>
      </c>
      <c r="I29" s="117">
        <f>Rekapitulácia!B20</f>
        <v>0</v>
      </c>
      <c r="J29" s="113">
        <f>ROUND(((ROUND(I29,2)*20)/100),2)*1</f>
        <v>0</v>
      </c>
    </row>
    <row r="30" spans="1:10" ht="18" customHeight="1" x14ac:dyDescent="0.25">
      <c r="A30" s="16"/>
      <c r="B30" s="26"/>
      <c r="C30" s="119"/>
      <c r="D30" s="121"/>
      <c r="E30" s="25"/>
      <c r="F30" s="16"/>
      <c r="G30" s="56">
        <v>23</v>
      </c>
      <c r="H30" s="66" t="s">
        <v>52</v>
      </c>
      <c r="I30" s="81">
        <f>Rekapitulácia!B21</f>
        <v>0</v>
      </c>
      <c r="J30" s="114">
        <f>ROUND(((ROUND(I30,2)*0)/100),2)</f>
        <v>0</v>
      </c>
    </row>
    <row r="31" spans="1:10" ht="18" customHeight="1" x14ac:dyDescent="0.25">
      <c r="A31" s="16"/>
      <c r="B31" s="27"/>
      <c r="C31" s="131"/>
      <c r="D31" s="132"/>
      <c r="E31" s="25"/>
      <c r="F31" s="16"/>
      <c r="G31" s="56">
        <v>24</v>
      </c>
      <c r="H31" s="66" t="s">
        <v>53</v>
      </c>
      <c r="I31" s="30"/>
      <c r="J31" s="202">
        <f>SUM(J28:J30)</f>
        <v>0</v>
      </c>
    </row>
    <row r="32" spans="1:10" ht="18" customHeight="1" thickBot="1" x14ac:dyDescent="0.3">
      <c r="A32" s="16"/>
      <c r="B32" s="44"/>
      <c r="C32" s="112"/>
      <c r="D32" s="118"/>
      <c r="E32" s="74"/>
      <c r="F32" s="75"/>
      <c r="G32" s="198" t="s">
        <v>54</v>
      </c>
      <c r="H32" s="199"/>
      <c r="I32" s="200"/>
      <c r="J32" s="201"/>
    </row>
    <row r="33" spans="1:10" ht="18" customHeight="1" thickTop="1" x14ac:dyDescent="0.25">
      <c r="A33" s="16"/>
      <c r="B33" s="100"/>
      <c r="C33" s="101"/>
      <c r="D33" s="133" t="s">
        <v>69</v>
      </c>
      <c r="E33" s="77"/>
      <c r="F33" s="77"/>
      <c r="G33" s="19"/>
      <c r="H33" s="133" t="s">
        <v>70</v>
      </c>
      <c r="I33" s="32"/>
      <c r="J33" s="35"/>
    </row>
    <row r="34" spans="1:10" ht="18" customHeight="1" x14ac:dyDescent="0.25">
      <c r="A34" s="16"/>
      <c r="B34" s="28"/>
      <c r="C34" s="24"/>
      <c r="D34" s="19"/>
      <c r="E34" s="19"/>
      <c r="F34" s="19"/>
      <c r="G34" s="19"/>
      <c r="H34" s="19"/>
      <c r="I34" s="32"/>
      <c r="J34" s="35"/>
    </row>
    <row r="35" spans="1:10" ht="18" customHeight="1" x14ac:dyDescent="0.25">
      <c r="A35" s="16"/>
      <c r="B35" s="29"/>
      <c r="C35" s="25"/>
      <c r="D35" s="3"/>
      <c r="E35" s="3"/>
      <c r="F35" s="3"/>
      <c r="G35" s="3"/>
      <c r="H35" s="3"/>
      <c r="I35" s="16"/>
      <c r="J35" s="36"/>
    </row>
    <row r="36" spans="1:10" ht="18" customHeight="1" x14ac:dyDescent="0.25">
      <c r="A36" s="16"/>
      <c r="B36" s="29"/>
      <c r="C36" s="25"/>
      <c r="D36" s="3"/>
      <c r="E36" s="3"/>
      <c r="F36" s="3"/>
      <c r="G36" s="3"/>
      <c r="H36" s="3"/>
      <c r="I36" s="16"/>
      <c r="J36" s="36"/>
    </row>
    <row r="37" spans="1:10" ht="18" customHeight="1" x14ac:dyDescent="0.25">
      <c r="A37" s="16"/>
      <c r="B37" s="29"/>
      <c r="C37" s="25"/>
      <c r="D37" s="3"/>
      <c r="E37" s="3"/>
      <c r="F37" s="3"/>
      <c r="G37" s="3"/>
      <c r="H37" s="3"/>
      <c r="I37" s="16"/>
      <c r="J37" s="36"/>
    </row>
    <row r="38" spans="1:10" ht="18" customHeight="1" x14ac:dyDescent="0.25">
      <c r="A38" s="16"/>
      <c r="B38" s="29"/>
      <c r="C38" s="25"/>
      <c r="D38" s="3"/>
      <c r="E38" s="3"/>
      <c r="F38" s="3"/>
      <c r="G38" s="3"/>
      <c r="H38" s="3"/>
      <c r="I38" s="16"/>
      <c r="J38" s="36"/>
    </row>
    <row r="39" spans="1:10" ht="18" customHeight="1" x14ac:dyDescent="0.25">
      <c r="A39" s="16"/>
      <c r="B39" s="29"/>
      <c r="C39" s="25"/>
      <c r="D39" s="3"/>
      <c r="E39" s="3"/>
      <c r="F39" s="3"/>
      <c r="G39" s="3"/>
      <c r="H39" s="3"/>
      <c r="I39" s="16"/>
      <c r="J39" s="36"/>
    </row>
    <row r="40" spans="1:10" ht="18" customHeight="1" thickBot="1" x14ac:dyDescent="0.3">
      <c r="A40" s="16"/>
      <c r="B40" s="73"/>
      <c r="C40" s="74"/>
      <c r="D40" s="17"/>
      <c r="E40" s="17"/>
      <c r="F40" s="17"/>
      <c r="G40" s="17"/>
      <c r="H40" s="17"/>
      <c r="I40" s="75"/>
      <c r="J40" s="76"/>
    </row>
    <row r="41" spans="1:10" ht="15.75" thickTop="1" x14ac:dyDescent="0.25">
      <c r="A41" s="16"/>
      <c r="B41" s="77"/>
      <c r="C41" s="77"/>
      <c r="D41" s="77"/>
      <c r="E41" s="77"/>
      <c r="F41" s="77"/>
      <c r="G41" s="77"/>
      <c r="H41" s="77"/>
      <c r="I41" s="77"/>
      <c r="J41" s="77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9075C-5D91-417C-AEC4-4676F806AEA0}">
  <dimension ref="A1:AA41"/>
  <sheetViews>
    <sheetView workbookViewId="0"/>
  </sheetViews>
  <sheetFormatPr defaultColWidth="0" defaultRowHeight="15" x14ac:dyDescent="0.2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 x14ac:dyDescent="0.3">
      <c r="A1" s="3"/>
      <c r="B1" s="17"/>
      <c r="C1" s="17"/>
      <c r="D1" s="17"/>
      <c r="E1" s="17"/>
      <c r="F1" s="18" t="s">
        <v>24</v>
      </c>
      <c r="G1" s="17"/>
      <c r="H1" s="17"/>
      <c r="I1" s="17"/>
      <c r="J1" s="17"/>
      <c r="W1">
        <v>30.126000000000001</v>
      </c>
    </row>
    <row r="2" spans="1:23" ht="30" customHeight="1" thickTop="1" x14ac:dyDescent="0.25">
      <c r="A2" s="16"/>
      <c r="B2" s="213" t="s">
        <v>1</v>
      </c>
      <c r="C2" s="214"/>
      <c r="D2" s="214"/>
      <c r="E2" s="214"/>
      <c r="F2" s="214"/>
      <c r="G2" s="214"/>
      <c r="H2" s="214"/>
      <c r="I2" s="214"/>
      <c r="J2" s="215"/>
    </row>
    <row r="3" spans="1:23" ht="18" customHeight="1" x14ac:dyDescent="0.25">
      <c r="A3" s="16"/>
      <c r="B3" s="37" t="s">
        <v>26</v>
      </c>
      <c r="C3" s="38"/>
      <c r="D3" s="39"/>
      <c r="E3" s="39"/>
      <c r="F3" s="39"/>
      <c r="G3" s="20"/>
      <c r="H3" s="20"/>
      <c r="I3" s="40" t="s">
        <v>25</v>
      </c>
      <c r="J3" s="33"/>
    </row>
    <row r="4" spans="1:23" ht="18" customHeight="1" x14ac:dyDescent="0.25">
      <c r="A4" s="16"/>
      <c r="B4" s="26"/>
      <c r="C4" s="23"/>
      <c r="D4" s="20"/>
      <c r="E4" s="20"/>
      <c r="F4" s="20"/>
      <c r="G4" s="20"/>
      <c r="H4" s="20"/>
      <c r="I4" s="40" t="s">
        <v>27</v>
      </c>
      <c r="J4" s="33"/>
    </row>
    <row r="5" spans="1:23" ht="18" customHeight="1" thickBot="1" x14ac:dyDescent="0.3">
      <c r="A5" s="16"/>
      <c r="B5" s="41" t="s">
        <v>28</v>
      </c>
      <c r="C5" s="23"/>
      <c r="D5" s="20"/>
      <c r="E5" s="20"/>
      <c r="F5" s="42" t="s">
        <v>29</v>
      </c>
      <c r="G5" s="20"/>
      <c r="H5" s="20"/>
      <c r="I5" s="40" t="s">
        <v>30</v>
      </c>
      <c r="J5" s="43" t="s">
        <v>31</v>
      </c>
    </row>
    <row r="6" spans="1:23" ht="20.100000000000001" customHeight="1" thickTop="1" x14ac:dyDescent="0.25">
      <c r="A6" s="16"/>
      <c r="B6" s="207" t="s">
        <v>32</v>
      </c>
      <c r="C6" s="208"/>
      <c r="D6" s="208"/>
      <c r="E6" s="208"/>
      <c r="F6" s="208"/>
      <c r="G6" s="208"/>
      <c r="H6" s="208"/>
      <c r="I6" s="208"/>
      <c r="J6" s="209"/>
    </row>
    <row r="7" spans="1:23" ht="18" customHeight="1" x14ac:dyDescent="0.25">
      <c r="A7" s="16"/>
      <c r="B7" s="52" t="s">
        <v>35</v>
      </c>
      <c r="C7" s="45"/>
      <c r="D7" s="21"/>
      <c r="E7" s="21"/>
      <c r="F7" s="21"/>
      <c r="G7" s="53" t="s">
        <v>36</v>
      </c>
      <c r="H7" s="21"/>
      <c r="I7" s="31"/>
      <c r="J7" s="46"/>
    </row>
    <row r="8" spans="1:23" ht="20.100000000000001" customHeight="1" x14ac:dyDescent="0.25">
      <c r="A8" s="16"/>
      <c r="B8" s="210" t="s">
        <v>33</v>
      </c>
      <c r="C8" s="211"/>
      <c r="D8" s="211"/>
      <c r="E8" s="211"/>
      <c r="F8" s="211"/>
      <c r="G8" s="211"/>
      <c r="H8" s="211"/>
      <c r="I8" s="211"/>
      <c r="J8" s="212"/>
    </row>
    <row r="9" spans="1:23" ht="18" customHeight="1" x14ac:dyDescent="0.25">
      <c r="A9" s="16"/>
      <c r="B9" s="41" t="s">
        <v>35</v>
      </c>
      <c r="C9" s="23"/>
      <c r="D9" s="20"/>
      <c r="E9" s="20"/>
      <c r="F9" s="20"/>
      <c r="G9" s="42" t="s">
        <v>36</v>
      </c>
      <c r="H9" s="20"/>
      <c r="I9" s="30"/>
      <c r="J9" s="33"/>
    </row>
    <row r="10" spans="1:23" ht="20.100000000000001" customHeight="1" x14ac:dyDescent="0.25">
      <c r="A10" s="16"/>
      <c r="B10" s="210" t="s">
        <v>34</v>
      </c>
      <c r="C10" s="211"/>
      <c r="D10" s="211"/>
      <c r="E10" s="211"/>
      <c r="F10" s="211"/>
      <c r="G10" s="211"/>
      <c r="H10" s="211"/>
      <c r="I10" s="211"/>
      <c r="J10" s="212"/>
    </row>
    <row r="11" spans="1:23" ht="18" customHeight="1" thickBot="1" x14ac:dyDescent="0.3">
      <c r="A11" s="16"/>
      <c r="B11" s="41" t="s">
        <v>35</v>
      </c>
      <c r="C11" s="23"/>
      <c r="D11" s="20"/>
      <c r="E11" s="20"/>
      <c r="F11" s="20"/>
      <c r="G11" s="42" t="s">
        <v>36</v>
      </c>
      <c r="H11" s="20"/>
      <c r="I11" s="30"/>
      <c r="J11" s="33"/>
    </row>
    <row r="12" spans="1:23" ht="18" customHeight="1" thickTop="1" x14ac:dyDescent="0.25">
      <c r="A12" s="16"/>
      <c r="B12" s="47"/>
      <c r="C12" s="48"/>
      <c r="D12" s="49"/>
      <c r="E12" s="49"/>
      <c r="F12" s="49"/>
      <c r="G12" s="49"/>
      <c r="H12" s="49"/>
      <c r="I12" s="50"/>
      <c r="J12" s="51"/>
    </row>
    <row r="13" spans="1:23" ht="18" customHeight="1" thickBot="1" x14ac:dyDescent="0.3">
      <c r="A13" s="16"/>
      <c r="B13" s="44"/>
      <c r="C13" s="45"/>
      <c r="D13" s="21"/>
      <c r="E13" s="21"/>
      <c r="F13" s="21"/>
      <c r="G13" s="21"/>
      <c r="H13" s="21"/>
      <c r="I13" s="31"/>
      <c r="J13" s="46"/>
    </row>
    <row r="14" spans="1:23" ht="18" customHeight="1" thickTop="1" x14ac:dyDescent="0.25">
      <c r="A14" s="16"/>
      <c r="B14" s="55" t="s">
        <v>37</v>
      </c>
      <c r="C14" s="83" t="s">
        <v>6</v>
      </c>
      <c r="D14" s="84" t="s">
        <v>66</v>
      </c>
      <c r="E14" s="85" t="s">
        <v>67</v>
      </c>
      <c r="F14" s="83" t="s">
        <v>68</v>
      </c>
      <c r="G14" s="55" t="s">
        <v>44</v>
      </c>
      <c r="H14" s="48"/>
      <c r="I14" s="50"/>
      <c r="J14" s="51"/>
    </row>
    <row r="15" spans="1:23" ht="18" customHeight="1" x14ac:dyDescent="0.25">
      <c r="A15" s="16"/>
      <c r="B15" s="90">
        <v>1</v>
      </c>
      <c r="C15" s="91" t="s">
        <v>38</v>
      </c>
      <c r="D15" s="92">
        <f>'Rekap 199488'!B12</f>
        <v>0</v>
      </c>
      <c r="E15" s="93">
        <f>'Rekap 199488'!C12</f>
        <v>0</v>
      </c>
      <c r="F15" s="91">
        <f>'Rekap 199488'!D12</f>
        <v>0</v>
      </c>
      <c r="G15" s="56">
        <v>7</v>
      </c>
      <c r="H15" s="58" t="s">
        <v>45</v>
      </c>
      <c r="I15" s="31"/>
      <c r="J15" s="60">
        <v>0</v>
      </c>
    </row>
    <row r="16" spans="1:23" ht="18" customHeight="1" x14ac:dyDescent="0.25">
      <c r="A16" s="16"/>
      <c r="B16" s="88">
        <v>2</v>
      </c>
      <c r="C16" s="89" t="s">
        <v>39</v>
      </c>
      <c r="D16" s="94"/>
      <c r="E16" s="95"/>
      <c r="F16" s="104"/>
      <c r="G16" s="107"/>
      <c r="H16" s="119"/>
      <c r="I16" s="121"/>
      <c r="J16" s="114"/>
    </row>
    <row r="17" spans="1:26" ht="18" customHeight="1" x14ac:dyDescent="0.25">
      <c r="A17" s="16"/>
      <c r="B17" s="62">
        <v>3</v>
      </c>
      <c r="C17" s="65" t="s">
        <v>40</v>
      </c>
      <c r="D17" s="86"/>
      <c r="E17" s="87"/>
      <c r="F17" s="79"/>
      <c r="G17" s="56">
        <v>8</v>
      </c>
      <c r="H17" s="66" t="s">
        <v>46</v>
      </c>
      <c r="I17" s="121"/>
      <c r="J17" s="114">
        <f>'SO 199488'!Z15</f>
        <v>0</v>
      </c>
    </row>
    <row r="18" spans="1:26" ht="18" customHeight="1" x14ac:dyDescent="0.25">
      <c r="A18" s="16"/>
      <c r="B18" s="56">
        <v>4</v>
      </c>
      <c r="C18" s="66" t="s">
        <v>41</v>
      </c>
      <c r="D18" s="70"/>
      <c r="E18" s="69"/>
      <c r="F18" s="72"/>
      <c r="G18" s="56">
        <v>9</v>
      </c>
      <c r="H18" s="66" t="s">
        <v>47</v>
      </c>
      <c r="I18" s="121"/>
      <c r="J18" s="114">
        <v>0</v>
      </c>
    </row>
    <row r="19" spans="1:26" ht="18" customHeight="1" x14ac:dyDescent="0.25">
      <c r="A19" s="16"/>
      <c r="B19" s="56">
        <v>5</v>
      </c>
      <c r="C19" s="66" t="s">
        <v>42</v>
      </c>
      <c r="D19" s="70"/>
      <c r="E19" s="69"/>
      <c r="F19" s="72"/>
      <c r="G19" s="107"/>
      <c r="H19" s="119"/>
      <c r="I19" s="121"/>
      <c r="J19" s="120"/>
    </row>
    <row r="20" spans="1:26" ht="18" customHeight="1" thickBot="1" x14ac:dyDescent="0.3">
      <c r="A20" s="16"/>
      <c r="B20" s="56">
        <v>6</v>
      </c>
      <c r="C20" s="67" t="s">
        <v>43</v>
      </c>
      <c r="D20" s="71"/>
      <c r="E20" s="99"/>
      <c r="F20" s="105">
        <f>SUM(F15:F19)</f>
        <v>0</v>
      </c>
      <c r="G20" s="56">
        <v>10</v>
      </c>
      <c r="H20" s="66" t="s">
        <v>43</v>
      </c>
      <c r="I20" s="123"/>
      <c r="J20" s="98">
        <f>SUM(J15:J19)</f>
        <v>0</v>
      </c>
    </row>
    <row r="21" spans="1:26" ht="18" customHeight="1" thickTop="1" x14ac:dyDescent="0.25">
      <c r="A21" s="16"/>
      <c r="B21" s="61" t="s">
        <v>55</v>
      </c>
      <c r="C21" s="64" t="s">
        <v>56</v>
      </c>
      <c r="D21" s="68"/>
      <c r="E21" s="22"/>
      <c r="F21" s="97"/>
      <c r="G21" s="61" t="s">
        <v>62</v>
      </c>
      <c r="H21" s="57" t="s">
        <v>56</v>
      </c>
      <c r="I21" s="31"/>
      <c r="J21" s="124"/>
    </row>
    <row r="22" spans="1:26" ht="18" customHeight="1" x14ac:dyDescent="0.25">
      <c r="A22" s="16"/>
      <c r="B22" s="62">
        <v>11</v>
      </c>
      <c r="C22" s="58" t="s">
        <v>57</v>
      </c>
      <c r="D22" s="78"/>
      <c r="E22" s="81" t="s">
        <v>60</v>
      </c>
      <c r="F22" s="79">
        <f>((F15*U22*0)+(F16*V22*0)+(F17*W22*0))/100</f>
        <v>0</v>
      </c>
      <c r="G22" s="62">
        <v>16</v>
      </c>
      <c r="H22" s="65" t="s">
        <v>63</v>
      </c>
      <c r="I22" s="122" t="s">
        <v>60</v>
      </c>
      <c r="J22" s="113">
        <f>((F15*X22*0)+(F16*Y22*0)+(F17*Z22*0))/100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25">
      <c r="A23" s="16"/>
      <c r="B23" s="56">
        <v>12</v>
      </c>
      <c r="C23" s="59" t="s">
        <v>58</v>
      </c>
      <c r="D23" s="63"/>
      <c r="E23" s="81" t="s">
        <v>61</v>
      </c>
      <c r="F23" s="72">
        <f>((F15*U23*0)+(F16*V23*0)+(F17*W23*0))/100</f>
        <v>0</v>
      </c>
      <c r="G23" s="56">
        <v>17</v>
      </c>
      <c r="H23" s="66" t="s">
        <v>64</v>
      </c>
      <c r="I23" s="122" t="s">
        <v>60</v>
      </c>
      <c r="J23" s="114">
        <f>((F15*X23*0)+(F16*Y23*0)+(F17*Z23*0))/100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6"/>
      <c r="B24" s="56">
        <v>13</v>
      </c>
      <c r="C24" s="59" t="s">
        <v>59</v>
      </c>
      <c r="D24" s="63"/>
      <c r="E24" s="81" t="s">
        <v>60</v>
      </c>
      <c r="F24" s="72">
        <f>((F15*U24*0)+(F16*V24*0)+(F17*W24*0))/100</f>
        <v>0</v>
      </c>
      <c r="G24" s="56">
        <v>18</v>
      </c>
      <c r="H24" s="66" t="s">
        <v>65</v>
      </c>
      <c r="I24" s="122" t="s">
        <v>61</v>
      </c>
      <c r="J24" s="114">
        <f>((F15*X24*0)+(F16*Y24*0)+(F17*Z24*0))/100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25">
      <c r="A25" s="16"/>
      <c r="B25" s="56">
        <v>14</v>
      </c>
      <c r="C25" s="23"/>
      <c r="D25" s="63"/>
      <c r="E25" s="82"/>
      <c r="F25" s="80"/>
      <c r="G25" s="56">
        <v>19</v>
      </c>
      <c r="H25" s="119"/>
      <c r="I25" s="121"/>
      <c r="J25" s="120"/>
    </row>
    <row r="26" spans="1:26" ht="18" customHeight="1" thickBot="1" x14ac:dyDescent="0.3">
      <c r="A26" s="16"/>
      <c r="B26" s="56">
        <v>15</v>
      </c>
      <c r="C26" s="59"/>
      <c r="D26" s="63"/>
      <c r="E26" s="63"/>
      <c r="F26" s="106"/>
      <c r="G26" s="56">
        <v>20</v>
      </c>
      <c r="H26" s="66" t="s">
        <v>43</v>
      </c>
      <c r="I26" s="123"/>
      <c r="J26" s="98">
        <f>SUM(J22:J25)+SUM(F22:F25)</f>
        <v>0</v>
      </c>
    </row>
    <row r="27" spans="1:26" ht="18" customHeight="1" thickTop="1" x14ac:dyDescent="0.25">
      <c r="A27" s="16"/>
      <c r="B27" s="100"/>
      <c r="C27" s="135" t="s">
        <v>71</v>
      </c>
      <c r="D27" s="128"/>
      <c r="E27" s="101"/>
      <c r="F27" s="32"/>
      <c r="G27" s="108" t="s">
        <v>48</v>
      </c>
      <c r="H27" s="103" t="s">
        <v>49</v>
      </c>
      <c r="I27" s="31"/>
      <c r="J27" s="34"/>
    </row>
    <row r="28" spans="1:26" ht="18" customHeight="1" x14ac:dyDescent="0.25">
      <c r="A28" s="16"/>
      <c r="B28" s="29"/>
      <c r="C28" s="126"/>
      <c r="D28" s="129"/>
      <c r="E28" s="25"/>
      <c r="F28" s="16"/>
      <c r="G28" s="88">
        <v>21</v>
      </c>
      <c r="H28" s="89" t="s">
        <v>50</v>
      </c>
      <c r="I28" s="116"/>
      <c r="J28" s="96">
        <f>F20+J20+F26+J26</f>
        <v>0</v>
      </c>
    </row>
    <row r="29" spans="1:26" ht="18" customHeight="1" x14ac:dyDescent="0.25">
      <c r="A29" s="16"/>
      <c r="B29" s="73"/>
      <c r="C29" s="127"/>
      <c r="D29" s="130"/>
      <c r="E29" s="25"/>
      <c r="F29" s="16"/>
      <c r="G29" s="62">
        <v>22</v>
      </c>
      <c r="H29" s="65" t="s">
        <v>51</v>
      </c>
      <c r="I29" s="117">
        <f>J28-SUM('SO 199488'!K9:'SO 199488'!K14)</f>
        <v>0</v>
      </c>
      <c r="J29" s="113">
        <f>ROUND(((ROUND(I29,2)*20)*1/100),2)</f>
        <v>0</v>
      </c>
    </row>
    <row r="30" spans="1:26" ht="18" customHeight="1" x14ac:dyDescent="0.25">
      <c r="A30" s="16"/>
      <c r="B30" s="26"/>
      <c r="C30" s="119"/>
      <c r="D30" s="121"/>
      <c r="E30" s="25"/>
      <c r="F30" s="16"/>
      <c r="G30" s="56">
        <v>23</v>
      </c>
      <c r="H30" s="66" t="s">
        <v>52</v>
      </c>
      <c r="I30" s="81">
        <f>SUM('SO 199488'!K9:'SO 199488'!K14)</f>
        <v>0</v>
      </c>
      <c r="J30" s="114">
        <f>ROUND(((ROUND(I30,2)*0)/100),2)</f>
        <v>0</v>
      </c>
    </row>
    <row r="31" spans="1:26" ht="18" customHeight="1" x14ac:dyDescent="0.25">
      <c r="A31" s="16"/>
      <c r="B31" s="27"/>
      <c r="C31" s="131"/>
      <c r="D31" s="132"/>
      <c r="E31" s="25"/>
      <c r="F31" s="16"/>
      <c r="G31" s="88">
        <v>24</v>
      </c>
      <c r="H31" s="89" t="s">
        <v>53</v>
      </c>
      <c r="I31" s="111"/>
      <c r="J31" s="125">
        <f>SUM(J28:J30)</f>
        <v>0</v>
      </c>
    </row>
    <row r="32" spans="1:26" ht="18" customHeight="1" thickBot="1" x14ac:dyDescent="0.3">
      <c r="A32" s="16"/>
      <c r="B32" s="44"/>
      <c r="C32" s="112"/>
      <c r="D32" s="118"/>
      <c r="E32" s="74"/>
      <c r="F32" s="75"/>
      <c r="G32" s="62" t="s">
        <v>54</v>
      </c>
      <c r="H32" s="112"/>
      <c r="I32" s="118"/>
      <c r="J32" s="115"/>
    </row>
    <row r="33" spans="1:10" ht="18" customHeight="1" thickTop="1" x14ac:dyDescent="0.25">
      <c r="A33" s="16"/>
      <c r="B33" s="100"/>
      <c r="C33" s="101"/>
      <c r="D33" s="133" t="s">
        <v>69</v>
      </c>
      <c r="E33" s="77"/>
      <c r="F33" s="102"/>
      <c r="G33" s="109">
        <v>26</v>
      </c>
      <c r="H33" s="134" t="s">
        <v>70</v>
      </c>
      <c r="I33" s="32"/>
      <c r="J33" s="110"/>
    </row>
    <row r="34" spans="1:10" ht="18" customHeight="1" x14ac:dyDescent="0.25">
      <c r="A34" s="16"/>
      <c r="B34" s="28"/>
      <c r="C34" s="24"/>
      <c r="D34" s="19"/>
      <c r="E34" s="19"/>
      <c r="F34" s="19"/>
      <c r="G34" s="19"/>
      <c r="H34" s="19"/>
      <c r="I34" s="32"/>
      <c r="J34" s="35"/>
    </row>
    <row r="35" spans="1:10" ht="18" customHeight="1" x14ac:dyDescent="0.25">
      <c r="A35" s="16"/>
      <c r="B35" s="29"/>
      <c r="C35" s="25"/>
      <c r="D35" s="3"/>
      <c r="E35" s="3"/>
      <c r="F35" s="3"/>
      <c r="G35" s="3"/>
      <c r="H35" s="3"/>
      <c r="I35" s="16"/>
      <c r="J35" s="36"/>
    </row>
    <row r="36" spans="1:10" ht="18" customHeight="1" x14ac:dyDescent="0.25">
      <c r="A36" s="16"/>
      <c r="B36" s="29"/>
      <c r="C36" s="25"/>
      <c r="D36" s="3"/>
      <c r="E36" s="3"/>
      <c r="F36" s="3"/>
      <c r="G36" s="3"/>
      <c r="H36" s="3"/>
      <c r="I36" s="16"/>
      <c r="J36" s="36"/>
    </row>
    <row r="37" spans="1:10" ht="18" customHeight="1" x14ac:dyDescent="0.25">
      <c r="A37" s="16"/>
      <c r="B37" s="29"/>
      <c r="C37" s="25"/>
      <c r="D37" s="3"/>
      <c r="E37" s="3"/>
      <c r="F37" s="3"/>
      <c r="G37" s="3"/>
      <c r="H37" s="3"/>
      <c r="I37" s="16"/>
      <c r="J37" s="36"/>
    </row>
    <row r="38" spans="1:10" ht="18" customHeight="1" x14ac:dyDescent="0.25">
      <c r="A38" s="16"/>
      <c r="B38" s="29"/>
      <c r="C38" s="25"/>
      <c r="D38" s="3"/>
      <c r="E38" s="3"/>
      <c r="F38" s="3"/>
      <c r="G38" s="3"/>
      <c r="H38" s="3"/>
      <c r="I38" s="16"/>
      <c r="J38" s="36"/>
    </row>
    <row r="39" spans="1:10" ht="18" customHeight="1" x14ac:dyDescent="0.25">
      <c r="A39" s="16"/>
      <c r="B39" s="29"/>
      <c r="C39" s="25"/>
      <c r="D39" s="3"/>
      <c r="E39" s="3"/>
      <c r="F39" s="3"/>
      <c r="G39" s="3"/>
      <c r="H39" s="3"/>
      <c r="I39" s="16"/>
      <c r="J39" s="36"/>
    </row>
    <row r="40" spans="1:10" ht="18" customHeight="1" thickBot="1" x14ac:dyDescent="0.3">
      <c r="A40" s="16"/>
      <c r="B40" s="73"/>
      <c r="C40" s="74"/>
      <c r="D40" s="17"/>
      <c r="E40" s="17"/>
      <c r="F40" s="17"/>
      <c r="G40" s="17"/>
      <c r="H40" s="17"/>
      <c r="I40" s="75"/>
      <c r="J40" s="76"/>
    </row>
    <row r="41" spans="1:10" ht="15.75" thickTop="1" x14ac:dyDescent="0.25">
      <c r="A41" s="16"/>
      <c r="B41" s="77"/>
      <c r="C41" s="77"/>
      <c r="D41" s="77"/>
      <c r="E41" s="77"/>
      <c r="F41" s="77"/>
      <c r="G41" s="77"/>
      <c r="H41" s="77"/>
      <c r="I41" s="77"/>
      <c r="J41" s="77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0313F-0A22-4ACB-90B6-85FCA12FBD87}">
  <dimension ref="A1:Z500"/>
  <sheetViews>
    <sheetView workbookViewId="0"/>
  </sheetViews>
  <sheetFormatPr defaultColWidth="0" defaultRowHeight="15" x14ac:dyDescent="0.2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 customWidth="1"/>
    <col min="10" max="26" width="0" hidden="1" customWidth="1"/>
    <col min="27" max="16384" width="9.140625" hidden="1"/>
  </cols>
  <sheetData>
    <row r="1" spans="1:26" ht="20.100000000000001" customHeight="1" x14ac:dyDescent="0.25">
      <c r="A1" s="216" t="s">
        <v>32</v>
      </c>
      <c r="B1" s="217"/>
      <c r="C1" s="217"/>
      <c r="D1" s="218"/>
      <c r="E1" s="138" t="s">
        <v>29</v>
      </c>
      <c r="F1" s="137"/>
      <c r="W1">
        <v>30.126000000000001</v>
      </c>
    </row>
    <row r="2" spans="1:26" ht="20.100000000000001" customHeight="1" x14ac:dyDescent="0.25">
      <c r="A2" s="216" t="s">
        <v>33</v>
      </c>
      <c r="B2" s="217"/>
      <c r="C2" s="217"/>
      <c r="D2" s="218"/>
      <c r="E2" s="138" t="s">
        <v>27</v>
      </c>
      <c r="F2" s="137"/>
    </row>
    <row r="3" spans="1:26" ht="20.100000000000001" customHeight="1" x14ac:dyDescent="0.25">
      <c r="A3" s="216" t="s">
        <v>34</v>
      </c>
      <c r="B3" s="217"/>
      <c r="C3" s="217"/>
      <c r="D3" s="218"/>
      <c r="E3" s="138" t="s">
        <v>75</v>
      </c>
      <c r="F3" s="137"/>
    </row>
    <row r="4" spans="1:26" x14ac:dyDescent="0.25">
      <c r="A4" s="139" t="s">
        <v>1</v>
      </c>
      <c r="B4" s="136"/>
      <c r="C4" s="136"/>
      <c r="D4" s="136"/>
      <c r="E4" s="136"/>
      <c r="F4" s="136"/>
    </row>
    <row r="5" spans="1:26" x14ac:dyDescent="0.25">
      <c r="A5" s="139" t="s">
        <v>26</v>
      </c>
      <c r="B5" s="136"/>
      <c r="C5" s="136"/>
      <c r="D5" s="136"/>
      <c r="E5" s="136"/>
      <c r="F5" s="136"/>
    </row>
    <row r="6" spans="1:26" x14ac:dyDescent="0.25">
      <c r="A6" s="136"/>
      <c r="B6" s="136"/>
      <c r="C6" s="136"/>
      <c r="D6" s="136"/>
      <c r="E6" s="136"/>
      <c r="F6" s="136"/>
    </row>
    <row r="7" spans="1:26" x14ac:dyDescent="0.25">
      <c r="A7" s="136"/>
      <c r="B7" s="136"/>
      <c r="C7" s="136"/>
      <c r="D7" s="136"/>
      <c r="E7" s="136"/>
      <c r="F7" s="136"/>
    </row>
    <row r="8" spans="1:26" x14ac:dyDescent="0.25">
      <c r="A8" s="140" t="s">
        <v>76</v>
      </c>
      <c r="B8" s="136"/>
      <c r="C8" s="136"/>
      <c r="D8" s="136"/>
      <c r="E8" s="136"/>
      <c r="F8" s="136"/>
    </row>
    <row r="9" spans="1:26" x14ac:dyDescent="0.25">
      <c r="A9" s="141" t="s">
        <v>72</v>
      </c>
      <c r="B9" s="141" t="s">
        <v>66</v>
      </c>
      <c r="C9" s="141" t="s">
        <v>67</v>
      </c>
      <c r="D9" s="141" t="s">
        <v>43</v>
      </c>
      <c r="E9" s="141" t="s">
        <v>73</v>
      </c>
      <c r="F9" s="141" t="s">
        <v>74</v>
      </c>
    </row>
    <row r="10" spans="1:26" x14ac:dyDescent="0.25">
      <c r="A10" s="148" t="s">
        <v>77</v>
      </c>
      <c r="B10" s="149"/>
      <c r="C10" s="145"/>
      <c r="D10" s="145"/>
      <c r="E10" s="146"/>
      <c r="F10" s="146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</row>
    <row r="11" spans="1:26" x14ac:dyDescent="0.25">
      <c r="A11" s="150" t="s">
        <v>78</v>
      </c>
      <c r="B11" s="151">
        <f>'SO 199488'!L12</f>
        <v>0</v>
      </c>
      <c r="C11" s="151">
        <f>'SO 199488'!M12</f>
        <v>0</v>
      </c>
      <c r="D11" s="151">
        <f>'SO 199488'!I12</f>
        <v>0</v>
      </c>
      <c r="E11" s="152">
        <f>'SO 199488'!S12</f>
        <v>0</v>
      </c>
      <c r="F11" s="152">
        <f>'SO 199488'!V12</f>
        <v>0</v>
      </c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</row>
    <row r="12" spans="1:26" x14ac:dyDescent="0.25">
      <c r="A12" s="2" t="s">
        <v>77</v>
      </c>
      <c r="B12" s="153">
        <f>'SO 199488'!L14</f>
        <v>0</v>
      </c>
      <c r="C12" s="153">
        <f>'SO 199488'!M14</f>
        <v>0</v>
      </c>
      <c r="D12" s="153">
        <f>'SO 199488'!I14</f>
        <v>0</v>
      </c>
      <c r="E12" s="154">
        <f>'SO 199488'!S14</f>
        <v>0</v>
      </c>
      <c r="F12" s="154">
        <f>'SO 199488'!V14</f>
        <v>0</v>
      </c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</row>
    <row r="13" spans="1:26" x14ac:dyDescent="0.25">
      <c r="A13" s="1"/>
      <c r="B13" s="143"/>
      <c r="C13" s="143"/>
      <c r="D13" s="143"/>
      <c r="E13" s="142"/>
      <c r="F13" s="142"/>
    </row>
    <row r="14" spans="1:26" x14ac:dyDescent="0.25">
      <c r="A14" s="2" t="s">
        <v>79</v>
      </c>
      <c r="B14" s="153">
        <f>'SO 199488'!L15</f>
        <v>0</v>
      </c>
      <c r="C14" s="153">
        <f>'SO 199488'!M15</f>
        <v>0</v>
      </c>
      <c r="D14" s="153">
        <f>'SO 199488'!I15</f>
        <v>0</v>
      </c>
      <c r="E14" s="154">
        <f>'SO 199488'!S15</f>
        <v>0</v>
      </c>
      <c r="F14" s="154">
        <f>'SO 199488'!V15</f>
        <v>0</v>
      </c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</row>
    <row r="15" spans="1:26" x14ac:dyDescent="0.25">
      <c r="A15" s="1"/>
      <c r="B15" s="143"/>
      <c r="C15" s="143"/>
      <c r="D15" s="143"/>
      <c r="E15" s="142"/>
      <c r="F15" s="142"/>
    </row>
    <row r="16" spans="1:26" x14ac:dyDescent="0.25">
      <c r="A16" s="1"/>
      <c r="B16" s="143"/>
      <c r="C16" s="143"/>
      <c r="D16" s="143"/>
      <c r="E16" s="142"/>
      <c r="F16" s="142"/>
    </row>
    <row r="17" spans="1:6" x14ac:dyDescent="0.25">
      <c r="A17" s="1"/>
      <c r="B17" s="143"/>
      <c r="C17" s="143"/>
      <c r="D17" s="143"/>
      <c r="E17" s="142"/>
      <c r="F17" s="142"/>
    </row>
    <row r="18" spans="1:6" x14ac:dyDescent="0.25">
      <c r="A18" s="1"/>
      <c r="B18" s="143"/>
      <c r="C18" s="143"/>
      <c r="D18" s="143"/>
      <c r="E18" s="142"/>
      <c r="F18" s="142"/>
    </row>
    <row r="19" spans="1:6" x14ac:dyDescent="0.25">
      <c r="A19" s="1"/>
      <c r="B19" s="143"/>
      <c r="C19" s="143"/>
      <c r="D19" s="143"/>
      <c r="E19" s="142"/>
      <c r="F19" s="142"/>
    </row>
    <row r="20" spans="1:6" x14ac:dyDescent="0.25">
      <c r="A20" s="1"/>
      <c r="B20" s="143"/>
      <c r="C20" s="143"/>
      <c r="D20" s="143"/>
      <c r="E20" s="142"/>
      <c r="F20" s="142"/>
    </row>
    <row r="21" spans="1:6" x14ac:dyDescent="0.25">
      <c r="A21" s="1"/>
      <c r="B21" s="143"/>
      <c r="C21" s="143"/>
      <c r="D21" s="143"/>
      <c r="E21" s="142"/>
      <c r="F21" s="142"/>
    </row>
    <row r="22" spans="1:6" x14ac:dyDescent="0.25">
      <c r="A22" s="1"/>
      <c r="B22" s="143"/>
      <c r="C22" s="143"/>
      <c r="D22" s="143"/>
      <c r="E22" s="142"/>
      <c r="F22" s="142"/>
    </row>
    <row r="23" spans="1:6" x14ac:dyDescent="0.25">
      <c r="A23" s="1"/>
      <c r="B23" s="143"/>
      <c r="C23" s="143"/>
      <c r="D23" s="143"/>
      <c r="E23" s="142"/>
      <c r="F23" s="142"/>
    </row>
    <row r="24" spans="1:6" x14ac:dyDescent="0.25">
      <c r="A24" s="1"/>
      <c r="B24" s="143"/>
      <c r="C24" s="143"/>
      <c r="D24" s="143"/>
      <c r="E24" s="142"/>
      <c r="F24" s="142"/>
    </row>
    <row r="25" spans="1:6" x14ac:dyDescent="0.25">
      <c r="A25" s="1"/>
      <c r="B25" s="143"/>
      <c r="C25" s="143"/>
      <c r="D25" s="143"/>
      <c r="E25" s="142"/>
      <c r="F25" s="142"/>
    </row>
    <row r="26" spans="1:6" x14ac:dyDescent="0.25">
      <c r="A26" s="1"/>
      <c r="B26" s="143"/>
      <c r="C26" s="143"/>
      <c r="D26" s="143"/>
      <c r="E26" s="142"/>
      <c r="F26" s="142"/>
    </row>
    <row r="27" spans="1:6" x14ac:dyDescent="0.25">
      <c r="A27" s="1"/>
      <c r="B27" s="143"/>
      <c r="C27" s="143"/>
      <c r="D27" s="143"/>
      <c r="E27" s="142"/>
      <c r="F27" s="142"/>
    </row>
    <row r="28" spans="1:6" x14ac:dyDescent="0.25">
      <c r="A28" s="1"/>
      <c r="B28" s="143"/>
      <c r="C28" s="143"/>
      <c r="D28" s="143"/>
      <c r="E28" s="142"/>
      <c r="F28" s="142"/>
    </row>
    <row r="29" spans="1:6" x14ac:dyDescent="0.25">
      <c r="A29" s="1"/>
      <c r="B29" s="143"/>
      <c r="C29" s="143"/>
      <c r="D29" s="143"/>
      <c r="E29" s="142"/>
      <c r="F29" s="142"/>
    </row>
    <row r="30" spans="1:6" x14ac:dyDescent="0.25">
      <c r="A30" s="1"/>
      <c r="B30" s="143"/>
      <c r="C30" s="143"/>
      <c r="D30" s="143"/>
      <c r="E30" s="142"/>
      <c r="F30" s="142"/>
    </row>
    <row r="31" spans="1:6" x14ac:dyDescent="0.25">
      <c r="A31" s="1"/>
      <c r="B31" s="143"/>
      <c r="C31" s="143"/>
      <c r="D31" s="143"/>
      <c r="E31" s="142"/>
      <c r="F31" s="142"/>
    </row>
    <row r="32" spans="1:6" x14ac:dyDescent="0.25">
      <c r="A32" s="1"/>
      <c r="B32" s="143"/>
      <c r="C32" s="143"/>
      <c r="D32" s="143"/>
      <c r="E32" s="142"/>
      <c r="F32" s="142"/>
    </row>
    <row r="33" spans="1:6" x14ac:dyDescent="0.25">
      <c r="A33" s="1"/>
      <c r="B33" s="143"/>
      <c r="C33" s="143"/>
      <c r="D33" s="143"/>
      <c r="E33" s="142"/>
      <c r="F33" s="142"/>
    </row>
    <row r="34" spans="1:6" x14ac:dyDescent="0.25">
      <c r="A34" s="1"/>
      <c r="B34" s="143"/>
      <c r="C34" s="143"/>
      <c r="D34" s="143"/>
      <c r="E34" s="142"/>
      <c r="F34" s="142"/>
    </row>
    <row r="35" spans="1:6" x14ac:dyDescent="0.25">
      <c r="A35" s="1"/>
      <c r="B35" s="143"/>
      <c r="C35" s="143"/>
      <c r="D35" s="143"/>
      <c r="E35" s="142"/>
      <c r="F35" s="142"/>
    </row>
    <row r="36" spans="1:6" x14ac:dyDescent="0.25">
      <c r="A36" s="1"/>
      <c r="B36" s="143"/>
      <c r="C36" s="143"/>
      <c r="D36" s="143"/>
      <c r="E36" s="142"/>
      <c r="F36" s="142"/>
    </row>
    <row r="37" spans="1:6" x14ac:dyDescent="0.25">
      <c r="A37" s="1"/>
      <c r="B37" s="143"/>
      <c r="C37" s="143"/>
      <c r="D37" s="143"/>
      <c r="E37" s="142"/>
      <c r="F37" s="142"/>
    </row>
    <row r="38" spans="1:6" x14ac:dyDescent="0.25">
      <c r="A38" s="1"/>
      <c r="B38" s="143"/>
      <c r="C38" s="143"/>
      <c r="D38" s="143"/>
      <c r="E38" s="142"/>
      <c r="F38" s="142"/>
    </row>
    <row r="39" spans="1:6" x14ac:dyDescent="0.25">
      <c r="A39" s="1"/>
      <c r="B39" s="143"/>
      <c r="C39" s="143"/>
      <c r="D39" s="143"/>
      <c r="E39" s="142"/>
      <c r="F39" s="142"/>
    </row>
    <row r="40" spans="1:6" x14ac:dyDescent="0.25">
      <c r="A40" s="1"/>
      <c r="B40" s="143"/>
      <c r="C40" s="143"/>
      <c r="D40" s="143"/>
      <c r="E40" s="142"/>
      <c r="F40" s="142"/>
    </row>
    <row r="41" spans="1:6" x14ac:dyDescent="0.25">
      <c r="A41" s="1"/>
      <c r="B41" s="143"/>
      <c r="C41" s="143"/>
      <c r="D41" s="143"/>
      <c r="E41" s="142"/>
      <c r="F41" s="142"/>
    </row>
    <row r="42" spans="1:6" x14ac:dyDescent="0.25">
      <c r="A42" s="1"/>
      <c r="B42" s="143"/>
      <c r="C42" s="143"/>
      <c r="D42" s="143"/>
      <c r="E42" s="142"/>
      <c r="F42" s="142"/>
    </row>
    <row r="43" spans="1:6" x14ac:dyDescent="0.25">
      <c r="A43" s="1"/>
      <c r="B43" s="143"/>
      <c r="C43" s="143"/>
      <c r="D43" s="143"/>
      <c r="E43" s="142"/>
      <c r="F43" s="142"/>
    </row>
    <row r="44" spans="1:6" x14ac:dyDescent="0.25">
      <c r="A44" s="1"/>
      <c r="B44" s="143"/>
      <c r="C44" s="143"/>
      <c r="D44" s="143"/>
      <c r="E44" s="142"/>
      <c r="F44" s="142"/>
    </row>
    <row r="45" spans="1:6" x14ac:dyDescent="0.25">
      <c r="A45" s="1"/>
      <c r="B45" s="143"/>
      <c r="C45" s="143"/>
      <c r="D45" s="143"/>
      <c r="E45" s="142"/>
      <c r="F45" s="142"/>
    </row>
    <row r="46" spans="1:6" x14ac:dyDescent="0.25">
      <c r="A46" s="1"/>
      <c r="B46" s="143"/>
      <c r="C46" s="143"/>
      <c r="D46" s="143"/>
      <c r="E46" s="142"/>
      <c r="F46" s="142"/>
    </row>
    <row r="47" spans="1:6" x14ac:dyDescent="0.25">
      <c r="A47" s="1"/>
      <c r="B47" s="143"/>
      <c r="C47" s="143"/>
      <c r="D47" s="143"/>
      <c r="E47" s="142"/>
      <c r="F47" s="142"/>
    </row>
    <row r="48" spans="1:6" x14ac:dyDescent="0.25">
      <c r="A48" s="1"/>
      <c r="B48" s="143"/>
      <c r="C48" s="143"/>
      <c r="D48" s="143"/>
      <c r="E48" s="142"/>
      <c r="F48" s="142"/>
    </row>
    <row r="49" spans="1:6" x14ac:dyDescent="0.25">
      <c r="A49" s="1"/>
      <c r="B49" s="143"/>
      <c r="C49" s="143"/>
      <c r="D49" s="143"/>
      <c r="E49" s="142"/>
      <c r="F49" s="142"/>
    </row>
    <row r="50" spans="1:6" x14ac:dyDescent="0.25">
      <c r="A50" s="1"/>
      <c r="B50" s="143"/>
      <c r="C50" s="143"/>
      <c r="D50" s="143"/>
      <c r="E50" s="142"/>
      <c r="F50" s="142"/>
    </row>
    <row r="51" spans="1:6" x14ac:dyDescent="0.25">
      <c r="A51" s="1"/>
      <c r="B51" s="143"/>
      <c r="C51" s="143"/>
      <c r="D51" s="143"/>
      <c r="E51" s="142"/>
      <c r="F51" s="142"/>
    </row>
    <row r="52" spans="1:6" x14ac:dyDescent="0.25">
      <c r="A52" s="1"/>
      <c r="B52" s="143"/>
      <c r="C52" s="143"/>
      <c r="D52" s="143"/>
      <c r="E52" s="142"/>
      <c r="F52" s="142"/>
    </row>
    <row r="53" spans="1:6" x14ac:dyDescent="0.25">
      <c r="A53" s="1"/>
      <c r="B53" s="143"/>
      <c r="C53" s="143"/>
      <c r="D53" s="143"/>
      <c r="E53" s="142"/>
      <c r="F53" s="142"/>
    </row>
    <row r="54" spans="1:6" x14ac:dyDescent="0.25">
      <c r="A54" s="1"/>
      <c r="B54" s="143"/>
      <c r="C54" s="143"/>
      <c r="D54" s="143"/>
      <c r="E54" s="142"/>
      <c r="F54" s="142"/>
    </row>
    <row r="55" spans="1:6" x14ac:dyDescent="0.25">
      <c r="A55" s="1"/>
      <c r="B55" s="143"/>
      <c r="C55" s="143"/>
      <c r="D55" s="143"/>
      <c r="E55" s="142"/>
      <c r="F55" s="142"/>
    </row>
    <row r="56" spans="1:6" x14ac:dyDescent="0.25">
      <c r="A56" s="1"/>
      <c r="B56" s="143"/>
      <c r="C56" s="143"/>
      <c r="D56" s="143"/>
      <c r="E56" s="142"/>
      <c r="F56" s="142"/>
    </row>
    <row r="57" spans="1:6" x14ac:dyDescent="0.25">
      <c r="A57" s="1"/>
      <c r="B57" s="143"/>
      <c r="C57" s="143"/>
      <c r="D57" s="143"/>
      <c r="E57" s="142"/>
      <c r="F57" s="142"/>
    </row>
    <row r="58" spans="1:6" x14ac:dyDescent="0.25">
      <c r="A58" s="1"/>
      <c r="B58" s="143"/>
      <c r="C58" s="143"/>
      <c r="D58" s="143"/>
      <c r="E58" s="142"/>
      <c r="F58" s="142"/>
    </row>
    <row r="59" spans="1:6" x14ac:dyDescent="0.25">
      <c r="A59" s="1"/>
      <c r="B59" s="143"/>
      <c r="C59" s="143"/>
      <c r="D59" s="143"/>
      <c r="E59" s="142"/>
      <c r="F59" s="142"/>
    </row>
    <row r="60" spans="1:6" x14ac:dyDescent="0.25">
      <c r="A60" s="1"/>
      <c r="B60" s="143"/>
      <c r="C60" s="143"/>
      <c r="D60" s="143"/>
      <c r="E60" s="142"/>
      <c r="F60" s="142"/>
    </row>
    <row r="61" spans="1:6" x14ac:dyDescent="0.25">
      <c r="A61" s="1"/>
      <c r="B61" s="143"/>
      <c r="C61" s="143"/>
      <c r="D61" s="143"/>
      <c r="E61" s="142"/>
      <c r="F61" s="142"/>
    </row>
    <row r="62" spans="1:6" x14ac:dyDescent="0.25">
      <c r="A62" s="1"/>
      <c r="B62" s="143"/>
      <c r="C62" s="143"/>
      <c r="D62" s="143"/>
      <c r="E62" s="142"/>
      <c r="F62" s="142"/>
    </row>
    <row r="63" spans="1:6" x14ac:dyDescent="0.25">
      <c r="A63" s="1"/>
      <c r="B63" s="143"/>
      <c r="C63" s="143"/>
      <c r="D63" s="143"/>
      <c r="E63" s="142"/>
      <c r="F63" s="142"/>
    </row>
    <row r="64" spans="1:6" x14ac:dyDescent="0.25">
      <c r="A64" s="1"/>
      <c r="B64" s="143"/>
      <c r="C64" s="143"/>
      <c r="D64" s="143"/>
      <c r="E64" s="142"/>
      <c r="F64" s="142"/>
    </row>
    <row r="65" spans="1:6" x14ac:dyDescent="0.25">
      <c r="A65" s="1"/>
      <c r="B65" s="143"/>
      <c r="C65" s="143"/>
      <c r="D65" s="143"/>
      <c r="E65" s="142"/>
      <c r="F65" s="142"/>
    </row>
    <row r="66" spans="1:6" x14ac:dyDescent="0.25">
      <c r="A66" s="1"/>
      <c r="B66" s="143"/>
      <c r="C66" s="143"/>
      <c r="D66" s="143"/>
      <c r="E66" s="142"/>
      <c r="F66" s="142"/>
    </row>
    <row r="67" spans="1:6" x14ac:dyDescent="0.25">
      <c r="A67" s="1"/>
      <c r="B67" s="143"/>
      <c r="C67" s="143"/>
      <c r="D67" s="143"/>
      <c r="E67" s="142"/>
      <c r="F67" s="142"/>
    </row>
    <row r="68" spans="1:6" x14ac:dyDescent="0.25">
      <c r="A68" s="1"/>
      <c r="B68" s="143"/>
      <c r="C68" s="143"/>
      <c r="D68" s="143"/>
      <c r="E68" s="142"/>
      <c r="F68" s="142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  <row r="448" spans="1:6" x14ac:dyDescent="0.25">
      <c r="A448" s="1"/>
      <c r="B448" s="1"/>
      <c r="C448" s="1"/>
      <c r="D448" s="1"/>
      <c r="E448" s="1"/>
      <c r="F448" s="1"/>
    </row>
    <row r="449" spans="1:6" x14ac:dyDescent="0.25">
      <c r="A449" s="1"/>
      <c r="B449" s="1"/>
      <c r="C449" s="1"/>
      <c r="D449" s="1"/>
      <c r="E449" s="1"/>
      <c r="F449" s="1"/>
    </row>
    <row r="450" spans="1:6" x14ac:dyDescent="0.25">
      <c r="A450" s="1"/>
      <c r="B450" s="1"/>
      <c r="C450" s="1"/>
      <c r="D450" s="1"/>
      <c r="E450" s="1"/>
      <c r="F450" s="1"/>
    </row>
    <row r="451" spans="1:6" x14ac:dyDescent="0.25">
      <c r="A451" s="1"/>
      <c r="B451" s="1"/>
      <c r="C451" s="1"/>
      <c r="D451" s="1"/>
      <c r="E451" s="1"/>
      <c r="F451" s="1"/>
    </row>
    <row r="452" spans="1:6" x14ac:dyDescent="0.25">
      <c r="A452" s="1"/>
      <c r="B452" s="1"/>
      <c r="C452" s="1"/>
      <c r="D452" s="1"/>
      <c r="E452" s="1"/>
      <c r="F452" s="1"/>
    </row>
    <row r="453" spans="1:6" x14ac:dyDescent="0.25">
      <c r="A453" s="1"/>
      <c r="B453" s="1"/>
      <c r="C453" s="1"/>
      <c r="D453" s="1"/>
      <c r="E453" s="1"/>
      <c r="F453" s="1"/>
    </row>
    <row r="454" spans="1:6" x14ac:dyDescent="0.25">
      <c r="A454" s="1"/>
      <c r="B454" s="1"/>
      <c r="C454" s="1"/>
      <c r="D454" s="1"/>
      <c r="E454" s="1"/>
      <c r="F454" s="1"/>
    </row>
    <row r="455" spans="1:6" x14ac:dyDescent="0.25">
      <c r="A455" s="1"/>
      <c r="B455" s="1"/>
      <c r="C455" s="1"/>
      <c r="D455" s="1"/>
      <c r="E455" s="1"/>
      <c r="F455" s="1"/>
    </row>
    <row r="456" spans="1:6" x14ac:dyDescent="0.25">
      <c r="A456" s="1"/>
      <c r="B456" s="1"/>
      <c r="C456" s="1"/>
      <c r="D456" s="1"/>
      <c r="E456" s="1"/>
      <c r="F456" s="1"/>
    </row>
    <row r="457" spans="1:6" x14ac:dyDescent="0.25">
      <c r="A457" s="1"/>
      <c r="B457" s="1"/>
      <c r="C457" s="1"/>
      <c r="D457" s="1"/>
      <c r="E457" s="1"/>
      <c r="F457" s="1"/>
    </row>
    <row r="458" spans="1:6" x14ac:dyDescent="0.25">
      <c r="A458" s="1"/>
      <c r="B458" s="1"/>
      <c r="C458" s="1"/>
      <c r="D458" s="1"/>
      <c r="E458" s="1"/>
      <c r="F458" s="1"/>
    </row>
    <row r="459" spans="1:6" x14ac:dyDescent="0.25">
      <c r="A459" s="1"/>
      <c r="B459" s="1"/>
      <c r="C459" s="1"/>
      <c r="D459" s="1"/>
      <c r="E459" s="1"/>
      <c r="F459" s="1"/>
    </row>
    <row r="460" spans="1:6" x14ac:dyDescent="0.25">
      <c r="A460" s="1"/>
      <c r="B460" s="1"/>
      <c r="C460" s="1"/>
      <c r="D460" s="1"/>
      <c r="E460" s="1"/>
      <c r="F460" s="1"/>
    </row>
    <row r="461" spans="1:6" x14ac:dyDescent="0.25">
      <c r="A461" s="1"/>
      <c r="B461" s="1"/>
      <c r="C461" s="1"/>
      <c r="D461" s="1"/>
      <c r="E461" s="1"/>
      <c r="F461" s="1"/>
    </row>
    <row r="462" spans="1:6" x14ac:dyDescent="0.25">
      <c r="A462" s="1"/>
      <c r="B462" s="1"/>
      <c r="C462" s="1"/>
      <c r="D462" s="1"/>
      <c r="E462" s="1"/>
      <c r="F462" s="1"/>
    </row>
    <row r="463" spans="1:6" x14ac:dyDescent="0.25">
      <c r="A463" s="1"/>
      <c r="B463" s="1"/>
      <c r="C463" s="1"/>
      <c r="D463" s="1"/>
      <c r="E463" s="1"/>
      <c r="F463" s="1"/>
    </row>
    <row r="464" spans="1:6" x14ac:dyDescent="0.25">
      <c r="A464" s="1"/>
      <c r="B464" s="1"/>
      <c r="C464" s="1"/>
      <c r="D464" s="1"/>
      <c r="E464" s="1"/>
      <c r="F464" s="1"/>
    </row>
    <row r="465" spans="1:6" x14ac:dyDescent="0.25">
      <c r="A465" s="1"/>
      <c r="B465" s="1"/>
      <c r="C465" s="1"/>
      <c r="D465" s="1"/>
      <c r="E465" s="1"/>
      <c r="F465" s="1"/>
    </row>
    <row r="466" spans="1:6" x14ac:dyDescent="0.25">
      <c r="A466" s="1"/>
      <c r="B466" s="1"/>
      <c r="C466" s="1"/>
      <c r="D466" s="1"/>
      <c r="E466" s="1"/>
      <c r="F466" s="1"/>
    </row>
    <row r="467" spans="1:6" x14ac:dyDescent="0.25">
      <c r="A467" s="1"/>
      <c r="B467" s="1"/>
      <c r="C467" s="1"/>
      <c r="D467" s="1"/>
      <c r="E467" s="1"/>
      <c r="F467" s="1"/>
    </row>
    <row r="468" spans="1:6" x14ac:dyDescent="0.25">
      <c r="A468" s="1"/>
      <c r="B468" s="1"/>
      <c r="C468" s="1"/>
      <c r="D468" s="1"/>
      <c r="E468" s="1"/>
      <c r="F468" s="1"/>
    </row>
    <row r="469" spans="1:6" x14ac:dyDescent="0.25">
      <c r="A469" s="1"/>
      <c r="B469" s="1"/>
      <c r="C469" s="1"/>
      <c r="D469" s="1"/>
      <c r="E469" s="1"/>
      <c r="F469" s="1"/>
    </row>
    <row r="470" spans="1:6" x14ac:dyDescent="0.25">
      <c r="A470" s="1"/>
      <c r="B470" s="1"/>
      <c r="C470" s="1"/>
      <c r="D470" s="1"/>
      <c r="E470" s="1"/>
      <c r="F470" s="1"/>
    </row>
    <row r="471" spans="1:6" x14ac:dyDescent="0.25">
      <c r="A471" s="1"/>
      <c r="B471" s="1"/>
      <c r="C471" s="1"/>
      <c r="D471" s="1"/>
      <c r="E471" s="1"/>
      <c r="F471" s="1"/>
    </row>
    <row r="472" spans="1:6" x14ac:dyDescent="0.25">
      <c r="A472" s="1"/>
      <c r="B472" s="1"/>
      <c r="C472" s="1"/>
      <c r="D472" s="1"/>
      <c r="E472" s="1"/>
      <c r="F472" s="1"/>
    </row>
    <row r="473" spans="1:6" x14ac:dyDescent="0.25">
      <c r="A473" s="1"/>
      <c r="B473" s="1"/>
      <c r="C473" s="1"/>
      <c r="D473" s="1"/>
      <c r="E473" s="1"/>
      <c r="F473" s="1"/>
    </row>
    <row r="474" spans="1:6" x14ac:dyDescent="0.25">
      <c r="A474" s="1"/>
      <c r="B474" s="1"/>
      <c r="C474" s="1"/>
      <c r="D474" s="1"/>
      <c r="E474" s="1"/>
      <c r="F474" s="1"/>
    </row>
    <row r="475" spans="1:6" x14ac:dyDescent="0.25">
      <c r="A475" s="1"/>
      <c r="B475" s="1"/>
      <c r="C475" s="1"/>
      <c r="D475" s="1"/>
      <c r="E475" s="1"/>
      <c r="F475" s="1"/>
    </row>
    <row r="476" spans="1:6" x14ac:dyDescent="0.25">
      <c r="A476" s="1"/>
      <c r="B476" s="1"/>
      <c r="C476" s="1"/>
      <c r="D476" s="1"/>
      <c r="E476" s="1"/>
      <c r="F476" s="1"/>
    </row>
    <row r="477" spans="1:6" x14ac:dyDescent="0.25">
      <c r="A477" s="1"/>
      <c r="B477" s="1"/>
      <c r="C477" s="1"/>
      <c r="D477" s="1"/>
      <c r="E477" s="1"/>
      <c r="F477" s="1"/>
    </row>
    <row r="478" spans="1:6" x14ac:dyDescent="0.25">
      <c r="A478" s="1"/>
      <c r="B478" s="1"/>
      <c r="C478" s="1"/>
      <c r="D478" s="1"/>
      <c r="E478" s="1"/>
      <c r="F478" s="1"/>
    </row>
    <row r="479" spans="1:6" x14ac:dyDescent="0.25">
      <c r="A479" s="1"/>
      <c r="B479" s="1"/>
      <c r="C479" s="1"/>
      <c r="D479" s="1"/>
      <c r="E479" s="1"/>
      <c r="F479" s="1"/>
    </row>
    <row r="480" spans="1:6" x14ac:dyDescent="0.25">
      <c r="A480" s="1"/>
      <c r="B480" s="1"/>
      <c r="C480" s="1"/>
      <c r="D480" s="1"/>
      <c r="E480" s="1"/>
      <c r="F480" s="1"/>
    </row>
    <row r="481" spans="1:6" x14ac:dyDescent="0.25">
      <c r="A481" s="1"/>
      <c r="B481" s="1"/>
      <c r="C481" s="1"/>
      <c r="D481" s="1"/>
      <c r="E481" s="1"/>
      <c r="F481" s="1"/>
    </row>
    <row r="482" spans="1:6" x14ac:dyDescent="0.25">
      <c r="A482" s="1"/>
      <c r="B482" s="1"/>
      <c r="C482" s="1"/>
      <c r="D482" s="1"/>
      <c r="E482" s="1"/>
      <c r="F482" s="1"/>
    </row>
    <row r="483" spans="1:6" x14ac:dyDescent="0.25">
      <c r="A483" s="1"/>
      <c r="B483" s="1"/>
      <c r="C483" s="1"/>
      <c r="D483" s="1"/>
      <c r="E483" s="1"/>
      <c r="F483" s="1"/>
    </row>
    <row r="484" spans="1:6" x14ac:dyDescent="0.25">
      <c r="A484" s="1"/>
      <c r="B484" s="1"/>
      <c r="C484" s="1"/>
      <c r="D484" s="1"/>
      <c r="E484" s="1"/>
      <c r="F484" s="1"/>
    </row>
    <row r="485" spans="1:6" x14ac:dyDescent="0.25">
      <c r="A485" s="1"/>
      <c r="B485" s="1"/>
      <c r="C485" s="1"/>
      <c r="D485" s="1"/>
      <c r="E485" s="1"/>
      <c r="F485" s="1"/>
    </row>
    <row r="486" spans="1:6" x14ac:dyDescent="0.25">
      <c r="A486" s="1"/>
      <c r="B486" s="1"/>
      <c r="C486" s="1"/>
      <c r="D486" s="1"/>
      <c r="E486" s="1"/>
      <c r="F486" s="1"/>
    </row>
    <row r="487" spans="1:6" x14ac:dyDescent="0.25">
      <c r="A487" s="1"/>
      <c r="B487" s="1"/>
      <c r="C487" s="1"/>
      <c r="D487" s="1"/>
      <c r="E487" s="1"/>
      <c r="F487" s="1"/>
    </row>
    <row r="488" spans="1:6" x14ac:dyDescent="0.25">
      <c r="A488" s="1"/>
      <c r="B488" s="1"/>
      <c r="C488" s="1"/>
      <c r="D488" s="1"/>
      <c r="E488" s="1"/>
      <c r="F488" s="1"/>
    </row>
    <row r="489" spans="1:6" x14ac:dyDescent="0.25">
      <c r="A489" s="1"/>
      <c r="B489" s="1"/>
      <c r="C489" s="1"/>
      <c r="D489" s="1"/>
      <c r="E489" s="1"/>
      <c r="F489" s="1"/>
    </row>
    <row r="490" spans="1:6" x14ac:dyDescent="0.25">
      <c r="A490" s="1"/>
      <c r="B490" s="1"/>
      <c r="C490" s="1"/>
      <c r="D490" s="1"/>
      <c r="E490" s="1"/>
      <c r="F490" s="1"/>
    </row>
    <row r="491" spans="1:6" x14ac:dyDescent="0.25">
      <c r="A491" s="1"/>
      <c r="B491" s="1"/>
      <c r="C491" s="1"/>
      <c r="D491" s="1"/>
      <c r="E491" s="1"/>
      <c r="F491" s="1"/>
    </row>
    <row r="492" spans="1:6" x14ac:dyDescent="0.25">
      <c r="A492" s="1"/>
      <c r="B492" s="1"/>
      <c r="C492" s="1"/>
      <c r="D492" s="1"/>
      <c r="E492" s="1"/>
      <c r="F492" s="1"/>
    </row>
    <row r="493" spans="1:6" x14ac:dyDescent="0.25">
      <c r="A493" s="1"/>
      <c r="B493" s="1"/>
      <c r="C493" s="1"/>
      <c r="D493" s="1"/>
      <c r="E493" s="1"/>
      <c r="F493" s="1"/>
    </row>
    <row r="494" spans="1:6" x14ac:dyDescent="0.25">
      <c r="A494" s="1"/>
      <c r="B494" s="1"/>
      <c r="C494" s="1"/>
      <c r="D494" s="1"/>
      <c r="E494" s="1"/>
      <c r="F494" s="1"/>
    </row>
    <row r="495" spans="1:6" x14ac:dyDescent="0.25">
      <c r="A495" s="1"/>
      <c r="B495" s="1"/>
      <c r="C495" s="1"/>
      <c r="D495" s="1"/>
      <c r="E495" s="1"/>
      <c r="F495" s="1"/>
    </row>
    <row r="496" spans="1:6" x14ac:dyDescent="0.25">
      <c r="A496" s="1"/>
      <c r="B496" s="1"/>
      <c r="C496" s="1"/>
      <c r="D496" s="1"/>
      <c r="E496" s="1"/>
      <c r="F496" s="1"/>
    </row>
    <row r="497" spans="1:6" x14ac:dyDescent="0.25">
      <c r="A497" s="1"/>
      <c r="B497" s="1"/>
      <c r="C497" s="1"/>
      <c r="D497" s="1"/>
      <c r="E497" s="1"/>
      <c r="F497" s="1"/>
    </row>
    <row r="498" spans="1:6" x14ac:dyDescent="0.25">
      <c r="A498" s="1"/>
      <c r="B498" s="1"/>
      <c r="C498" s="1"/>
      <c r="D498" s="1"/>
      <c r="E498" s="1"/>
      <c r="F498" s="1"/>
    </row>
    <row r="499" spans="1:6" x14ac:dyDescent="0.25">
      <c r="A499" s="1"/>
      <c r="B499" s="1"/>
      <c r="C499" s="1"/>
      <c r="D499" s="1"/>
      <c r="E499" s="1"/>
      <c r="F499" s="1"/>
    </row>
    <row r="500" spans="1:6" x14ac:dyDescent="0.25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35470-649E-49E3-818D-C19D78FD64D4}">
  <dimension ref="A1:AA15"/>
  <sheetViews>
    <sheetView workbookViewId="0">
      <pane ySplit="8" topLeftCell="A9" activePane="bottomLeft" state="frozen"/>
      <selection pane="bottomLeft" activeCell="A9" sqref="A9:XFD9"/>
    </sheetView>
  </sheetViews>
  <sheetFormatPr defaultColWidth="0" defaultRowHeight="15" x14ac:dyDescent="0.25"/>
  <cols>
    <col min="1" max="1" width="4.7109375" hidden="1" customWidth="1"/>
    <col min="2" max="2" width="7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 x14ac:dyDescent="0.25">
      <c r="A1" s="15"/>
      <c r="B1" s="219" t="s">
        <v>32</v>
      </c>
      <c r="C1" s="220"/>
      <c r="D1" s="220"/>
      <c r="E1" s="220"/>
      <c r="F1" s="220"/>
      <c r="G1" s="220"/>
      <c r="H1" s="221"/>
      <c r="I1" s="158" t="s">
        <v>90</v>
      </c>
      <c r="J1" s="15"/>
      <c r="K1" s="3"/>
      <c r="L1" s="3"/>
      <c r="M1" s="3"/>
      <c r="N1" s="3"/>
      <c r="O1" s="3"/>
      <c r="P1" s="5" t="s">
        <v>91</v>
      </c>
      <c r="Q1" s="1"/>
      <c r="R1" s="1"/>
      <c r="S1" s="3"/>
      <c r="V1" s="3"/>
      <c r="W1">
        <v>30.126000000000001</v>
      </c>
    </row>
    <row r="2" spans="1:26" ht="20.100000000000001" customHeight="1" x14ac:dyDescent="0.25">
      <c r="A2" s="15"/>
      <c r="B2" s="219" t="s">
        <v>33</v>
      </c>
      <c r="C2" s="220"/>
      <c r="D2" s="220"/>
      <c r="E2" s="220"/>
      <c r="F2" s="220"/>
      <c r="G2" s="220"/>
      <c r="H2" s="221"/>
      <c r="I2" s="158" t="s">
        <v>27</v>
      </c>
      <c r="J2" s="15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 x14ac:dyDescent="0.25">
      <c r="A3" s="15"/>
      <c r="B3" s="219" t="s">
        <v>34</v>
      </c>
      <c r="C3" s="220"/>
      <c r="D3" s="220"/>
      <c r="E3" s="220"/>
      <c r="F3" s="220"/>
      <c r="G3" s="220"/>
      <c r="H3" s="221"/>
      <c r="I3" s="158" t="s">
        <v>92</v>
      </c>
      <c r="J3" s="15"/>
      <c r="K3" s="3"/>
      <c r="L3" s="3"/>
      <c r="M3" s="3"/>
      <c r="N3" s="3"/>
      <c r="O3" s="3"/>
      <c r="P3" s="5" t="s">
        <v>31</v>
      </c>
      <c r="Q3" s="1"/>
      <c r="R3" s="1"/>
      <c r="S3" s="3"/>
      <c r="V3" s="3"/>
    </row>
    <row r="4" spans="1:26" x14ac:dyDescent="0.25">
      <c r="A4" s="3"/>
      <c r="B4" s="5" t="s">
        <v>93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 x14ac:dyDescent="0.25">
      <c r="A5" s="3"/>
      <c r="B5" s="159" t="s">
        <v>26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 x14ac:dyDescent="0.25">
      <c r="A7" s="17"/>
      <c r="B7" s="18" t="s">
        <v>76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"/>
      <c r="R7" s="1"/>
      <c r="S7" s="17"/>
      <c r="V7" s="17"/>
    </row>
    <row r="8" spans="1:26" ht="15.75" x14ac:dyDescent="0.25">
      <c r="A8" s="161" t="s">
        <v>80</v>
      </c>
      <c r="B8" s="161" t="s">
        <v>81</v>
      </c>
      <c r="C8" s="161" t="s">
        <v>82</v>
      </c>
      <c r="D8" s="161" t="s">
        <v>83</v>
      </c>
      <c r="E8" s="161" t="s">
        <v>84</v>
      </c>
      <c r="F8" s="161" t="s">
        <v>85</v>
      </c>
      <c r="G8" s="161" t="s">
        <v>66</v>
      </c>
      <c r="H8" s="161" t="s">
        <v>67</v>
      </c>
      <c r="I8" s="161" t="s">
        <v>86</v>
      </c>
      <c r="J8" s="161"/>
      <c r="K8" s="161"/>
      <c r="L8" s="161"/>
      <c r="M8" s="161"/>
      <c r="N8" s="161"/>
      <c r="O8" s="161"/>
      <c r="P8" s="161" t="s">
        <v>87</v>
      </c>
      <c r="Q8" s="156"/>
      <c r="R8" s="156"/>
      <c r="S8" s="161" t="s">
        <v>88</v>
      </c>
      <c r="T8" s="157"/>
      <c r="U8" s="157"/>
      <c r="V8" s="161" t="s">
        <v>89</v>
      </c>
      <c r="W8" s="155"/>
      <c r="X8" s="155"/>
      <c r="Y8" s="155"/>
      <c r="Z8" s="155"/>
    </row>
    <row r="9" spans="1:26" x14ac:dyDescent="0.25">
      <c r="A9" s="144"/>
      <c r="B9" s="144"/>
      <c r="C9" s="162"/>
      <c r="D9" s="148" t="s">
        <v>77</v>
      </c>
      <c r="E9" s="144"/>
      <c r="F9" s="163"/>
      <c r="G9" s="145"/>
      <c r="H9" s="145"/>
      <c r="I9" s="145"/>
      <c r="J9" s="144"/>
      <c r="K9" s="144"/>
      <c r="L9" s="144"/>
      <c r="M9" s="144"/>
      <c r="N9" s="144"/>
      <c r="O9" s="144"/>
      <c r="P9" s="144"/>
      <c r="Q9" s="150"/>
      <c r="R9" s="150"/>
      <c r="S9" s="144"/>
      <c r="T9" s="147"/>
      <c r="U9" s="147"/>
      <c r="V9" s="144"/>
      <c r="W9" s="147"/>
      <c r="X9" s="147"/>
      <c r="Y9" s="147"/>
      <c r="Z9" s="147"/>
    </row>
    <row r="10" spans="1:26" x14ac:dyDescent="0.25">
      <c r="A10" s="150"/>
      <c r="B10" s="150"/>
      <c r="C10" s="165">
        <v>1</v>
      </c>
      <c r="D10" s="165" t="s">
        <v>78</v>
      </c>
      <c r="E10" s="150"/>
      <c r="F10" s="164"/>
      <c r="G10" s="151"/>
      <c r="H10" s="151"/>
      <c r="I10" s="151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47"/>
      <c r="U10" s="147"/>
      <c r="V10" s="150"/>
      <c r="W10" s="147"/>
      <c r="X10" s="147"/>
      <c r="Y10" s="147"/>
      <c r="Z10" s="147"/>
    </row>
    <row r="11" spans="1:26" ht="24.95" customHeight="1" x14ac:dyDescent="0.25">
      <c r="A11" s="171"/>
      <c r="B11" s="166" t="s">
        <v>94</v>
      </c>
      <c r="C11" s="172" t="s">
        <v>95</v>
      </c>
      <c r="D11" s="166" t="s">
        <v>96</v>
      </c>
      <c r="E11" s="166" t="s">
        <v>97</v>
      </c>
      <c r="F11" s="167">
        <v>1</v>
      </c>
      <c r="G11" s="173"/>
      <c r="H11" s="173"/>
      <c r="I11" s="168">
        <f>ROUND(F11*(G11+H11),2)</f>
        <v>0</v>
      </c>
      <c r="J11" s="166">
        <f>ROUND(F11*(N11),2)</f>
        <v>0</v>
      </c>
      <c r="K11" s="169">
        <f>ROUND(F11*(O11),2)</f>
        <v>0</v>
      </c>
      <c r="L11" s="169">
        <f>ROUND(F11*(G11),2)</f>
        <v>0</v>
      </c>
      <c r="M11" s="169">
        <f>ROUND(F11*(H11),2)</f>
        <v>0</v>
      </c>
      <c r="N11" s="169">
        <v>0</v>
      </c>
      <c r="O11" s="169"/>
      <c r="P11" s="174"/>
      <c r="Q11" s="174"/>
      <c r="R11" s="174"/>
      <c r="S11" s="169">
        <f>ROUND(F11*(P11),3)</f>
        <v>0</v>
      </c>
      <c r="T11" s="170"/>
      <c r="U11" s="170"/>
      <c r="V11" s="174"/>
      <c r="Z11">
        <v>0</v>
      </c>
    </row>
    <row r="12" spans="1:26" x14ac:dyDescent="0.25">
      <c r="A12" s="150"/>
      <c r="B12" s="150"/>
      <c r="C12" s="165">
        <v>1</v>
      </c>
      <c r="D12" s="165" t="s">
        <v>78</v>
      </c>
      <c r="E12" s="150"/>
      <c r="F12" s="164"/>
      <c r="G12" s="153">
        <f>ROUND((SUM(L10:L11))/1,2)</f>
        <v>0</v>
      </c>
      <c r="H12" s="153">
        <f>ROUND((SUM(M10:M11))/1,2)</f>
        <v>0</v>
      </c>
      <c r="I12" s="153">
        <f>ROUND((SUM(I10:I11))/1,2)</f>
        <v>0</v>
      </c>
      <c r="J12" s="150"/>
      <c r="K12" s="150"/>
      <c r="L12" s="150">
        <f>ROUND((SUM(L10:L11))/1,2)</f>
        <v>0</v>
      </c>
      <c r="M12" s="150">
        <f>ROUND((SUM(M10:M11))/1,2)</f>
        <v>0</v>
      </c>
      <c r="N12" s="150"/>
      <c r="O12" s="150"/>
      <c r="P12" s="175"/>
      <c r="Q12" s="1"/>
      <c r="R12" s="1"/>
      <c r="S12" s="175">
        <f>ROUND((SUM(S10:S11))/1,2)</f>
        <v>0</v>
      </c>
      <c r="T12" s="176"/>
      <c r="U12" s="176"/>
      <c r="V12" s="2">
        <f>ROUND((SUM(V10:V11))/1,2)</f>
        <v>0</v>
      </c>
    </row>
    <row r="13" spans="1:26" x14ac:dyDescent="0.25">
      <c r="A13" s="1"/>
      <c r="B13" s="1"/>
      <c r="C13" s="1"/>
      <c r="D13" s="1"/>
      <c r="E13" s="1"/>
      <c r="F13" s="160"/>
      <c r="G13" s="143"/>
      <c r="H13" s="143"/>
      <c r="I13" s="143"/>
      <c r="J13" s="1"/>
      <c r="K13" s="1"/>
      <c r="L13" s="1"/>
      <c r="M13" s="1"/>
      <c r="N13" s="1"/>
      <c r="O13" s="1"/>
      <c r="P13" s="1"/>
      <c r="Q13" s="1"/>
      <c r="R13" s="1"/>
      <c r="S13" s="1"/>
      <c r="V13" s="1"/>
    </row>
    <row r="14" spans="1:26" x14ac:dyDescent="0.25">
      <c r="A14" s="150"/>
      <c r="B14" s="150"/>
      <c r="C14" s="150"/>
      <c r="D14" s="2" t="s">
        <v>77</v>
      </c>
      <c r="E14" s="150"/>
      <c r="F14" s="164"/>
      <c r="G14" s="153">
        <f>ROUND((SUM(L9:L13))/2,2)</f>
        <v>0</v>
      </c>
      <c r="H14" s="153">
        <f>ROUND((SUM(M9:M13))/2,2)</f>
        <v>0</v>
      </c>
      <c r="I14" s="153">
        <f>ROUND((SUM(I9:I13))/2,2)</f>
        <v>0</v>
      </c>
      <c r="J14" s="150"/>
      <c r="K14" s="150"/>
      <c r="L14" s="150">
        <f>ROUND((SUM(L9:L13))/2,2)</f>
        <v>0</v>
      </c>
      <c r="M14" s="150">
        <f>ROUND((SUM(M9:M13))/2,2)</f>
        <v>0</v>
      </c>
      <c r="N14" s="150"/>
      <c r="O14" s="150"/>
      <c r="P14" s="175"/>
      <c r="Q14" s="1"/>
      <c r="R14" s="1"/>
      <c r="S14" s="175">
        <f>ROUND((SUM(S9:S13))/2,2)</f>
        <v>0</v>
      </c>
      <c r="V14" s="2">
        <f>ROUND((SUM(V9:V13))/2,2)</f>
        <v>0</v>
      </c>
    </row>
    <row r="15" spans="1:26" x14ac:dyDescent="0.25">
      <c r="A15" s="177"/>
      <c r="B15" s="177"/>
      <c r="C15" s="177"/>
      <c r="D15" s="177" t="s">
        <v>79</v>
      </c>
      <c r="E15" s="177"/>
      <c r="F15" s="178"/>
      <c r="G15" s="179">
        <f>ROUND((SUM(L9:L14))/3,2)</f>
        <v>0</v>
      </c>
      <c r="H15" s="179">
        <f>ROUND((SUM(M9:M14))/3,2)</f>
        <v>0</v>
      </c>
      <c r="I15" s="179">
        <f>ROUND((SUM(I9:I14))/3,2)</f>
        <v>0</v>
      </c>
      <c r="J15" s="177"/>
      <c r="K15" s="179">
        <f>ROUND((SUM(K9:K14))/3,2)</f>
        <v>0</v>
      </c>
      <c r="L15" s="177">
        <f>ROUND((SUM(L9:L14))/3,2)</f>
        <v>0</v>
      </c>
      <c r="M15" s="177">
        <f>ROUND((SUM(M9:M14))/3,2)</f>
        <v>0</v>
      </c>
      <c r="N15" s="177"/>
      <c r="O15" s="177"/>
      <c r="P15" s="178"/>
      <c r="Q15" s="177"/>
      <c r="R15" s="179"/>
      <c r="S15" s="178">
        <f>ROUND((SUM(S9:S14))/3,2)</f>
        <v>0</v>
      </c>
      <c r="T15" s="180"/>
      <c r="U15" s="180"/>
      <c r="V15" s="177">
        <f>ROUND((SUM(V9:V14))/3,2)</f>
        <v>0</v>
      </c>
      <c r="X15" s="13"/>
      <c r="Y15">
        <f>(SUM(Y9:Y14))</f>
        <v>0</v>
      </c>
      <c r="Z15">
        <f>(SUM(Z9:Z14))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landscape" verticalDpi="0" r:id="rId1"/>
  <headerFooter>
    <oddHeader>&amp;C&amp;B&amp; Rozpočet PREŠOV - NIŽNÁ ŠEBASTOVÁ, PANSKÁ ZÁHRADA / SO 01 Verejná zeleň</oddHeader>
    <oddFooter>&amp;RStrana &amp;P z &amp;N    &amp;L&amp;7Spracované systémom Systematic® Kalkulus, tel.: 051 77 10 585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23780-C976-4BCC-B131-AA022FB5CC49}">
  <dimension ref="A1:AA41"/>
  <sheetViews>
    <sheetView workbookViewId="0"/>
  </sheetViews>
  <sheetFormatPr defaultColWidth="0" defaultRowHeight="15" x14ac:dyDescent="0.2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 x14ac:dyDescent="0.3">
      <c r="A1" s="3"/>
      <c r="B1" s="17"/>
      <c r="C1" s="17"/>
      <c r="D1" s="17"/>
      <c r="E1" s="17"/>
      <c r="F1" s="18" t="s">
        <v>24</v>
      </c>
      <c r="G1" s="17"/>
      <c r="H1" s="17"/>
      <c r="I1" s="17"/>
      <c r="J1" s="17"/>
      <c r="W1">
        <v>30.126000000000001</v>
      </c>
    </row>
    <row r="2" spans="1:23" ht="30" customHeight="1" thickTop="1" x14ac:dyDescent="0.25">
      <c r="A2" s="16"/>
      <c r="B2" s="213" t="s">
        <v>1</v>
      </c>
      <c r="C2" s="214"/>
      <c r="D2" s="214"/>
      <c r="E2" s="214"/>
      <c r="F2" s="214"/>
      <c r="G2" s="214"/>
      <c r="H2" s="214"/>
      <c r="I2" s="214"/>
      <c r="J2" s="215"/>
    </row>
    <row r="3" spans="1:23" ht="18" customHeight="1" x14ac:dyDescent="0.25">
      <c r="A3" s="16"/>
      <c r="B3" s="37" t="s">
        <v>98</v>
      </c>
      <c r="C3" s="38"/>
      <c r="D3" s="39"/>
      <c r="E3" s="39"/>
      <c r="F3" s="39"/>
      <c r="G3" s="20"/>
      <c r="H3" s="20"/>
      <c r="I3" s="40" t="s">
        <v>25</v>
      </c>
      <c r="J3" s="33"/>
    </row>
    <row r="4" spans="1:23" ht="18" customHeight="1" x14ac:dyDescent="0.25">
      <c r="A4" s="16"/>
      <c r="B4" s="26"/>
      <c r="C4" s="23"/>
      <c r="D4" s="20"/>
      <c r="E4" s="20"/>
      <c r="F4" s="20"/>
      <c r="G4" s="20"/>
      <c r="H4" s="20"/>
      <c r="I4" s="40" t="s">
        <v>27</v>
      </c>
      <c r="J4" s="33"/>
    </row>
    <row r="5" spans="1:23" ht="18" customHeight="1" thickBot="1" x14ac:dyDescent="0.3">
      <c r="A5" s="16"/>
      <c r="B5" s="41" t="s">
        <v>28</v>
      </c>
      <c r="C5" s="23"/>
      <c r="D5" s="20"/>
      <c r="E5" s="20"/>
      <c r="F5" s="42" t="s">
        <v>29</v>
      </c>
      <c r="G5" s="20"/>
      <c r="H5" s="20"/>
      <c r="I5" s="40" t="s">
        <v>30</v>
      </c>
      <c r="J5" s="43" t="s">
        <v>31</v>
      </c>
    </row>
    <row r="6" spans="1:23" ht="20.100000000000001" customHeight="1" thickTop="1" x14ac:dyDescent="0.25">
      <c r="A6" s="16"/>
      <c r="B6" s="207" t="s">
        <v>32</v>
      </c>
      <c r="C6" s="208"/>
      <c r="D6" s="208"/>
      <c r="E6" s="208"/>
      <c r="F6" s="208"/>
      <c r="G6" s="208"/>
      <c r="H6" s="208"/>
      <c r="I6" s="208"/>
      <c r="J6" s="209"/>
    </row>
    <row r="7" spans="1:23" ht="18" customHeight="1" x14ac:dyDescent="0.25">
      <c r="A7" s="16"/>
      <c r="B7" s="52" t="s">
        <v>35</v>
      </c>
      <c r="C7" s="45"/>
      <c r="D7" s="21"/>
      <c r="E7" s="21"/>
      <c r="F7" s="21"/>
      <c r="G7" s="53" t="s">
        <v>36</v>
      </c>
      <c r="H7" s="21"/>
      <c r="I7" s="31"/>
      <c r="J7" s="46"/>
    </row>
    <row r="8" spans="1:23" ht="20.100000000000001" customHeight="1" x14ac:dyDescent="0.25">
      <c r="A8" s="16"/>
      <c r="B8" s="210" t="s">
        <v>33</v>
      </c>
      <c r="C8" s="211"/>
      <c r="D8" s="211"/>
      <c r="E8" s="211"/>
      <c r="F8" s="211"/>
      <c r="G8" s="211"/>
      <c r="H8" s="211"/>
      <c r="I8" s="211"/>
      <c r="J8" s="212"/>
    </row>
    <row r="9" spans="1:23" ht="18" customHeight="1" x14ac:dyDescent="0.25">
      <c r="A9" s="16"/>
      <c r="B9" s="41" t="s">
        <v>35</v>
      </c>
      <c r="C9" s="23"/>
      <c r="D9" s="20"/>
      <c r="E9" s="20"/>
      <c r="F9" s="20"/>
      <c r="G9" s="42" t="s">
        <v>36</v>
      </c>
      <c r="H9" s="20"/>
      <c r="I9" s="30"/>
      <c r="J9" s="33"/>
    </row>
    <row r="10" spans="1:23" ht="20.100000000000001" customHeight="1" x14ac:dyDescent="0.25">
      <c r="A10" s="16"/>
      <c r="B10" s="210" t="s">
        <v>34</v>
      </c>
      <c r="C10" s="211"/>
      <c r="D10" s="211"/>
      <c r="E10" s="211"/>
      <c r="F10" s="211"/>
      <c r="G10" s="211"/>
      <c r="H10" s="211"/>
      <c r="I10" s="211"/>
      <c r="J10" s="212"/>
    </row>
    <row r="11" spans="1:23" ht="18" customHeight="1" thickBot="1" x14ac:dyDescent="0.3">
      <c r="A11" s="16"/>
      <c r="B11" s="41" t="s">
        <v>35</v>
      </c>
      <c r="C11" s="23"/>
      <c r="D11" s="20"/>
      <c r="E11" s="20"/>
      <c r="F11" s="20"/>
      <c r="G11" s="42" t="s">
        <v>36</v>
      </c>
      <c r="H11" s="20"/>
      <c r="I11" s="30"/>
      <c r="J11" s="33"/>
    </row>
    <row r="12" spans="1:23" ht="18" customHeight="1" thickTop="1" x14ac:dyDescent="0.25">
      <c r="A12" s="16"/>
      <c r="B12" s="47"/>
      <c r="C12" s="48"/>
      <c r="D12" s="49"/>
      <c r="E12" s="49"/>
      <c r="F12" s="49"/>
      <c r="G12" s="49"/>
      <c r="H12" s="49"/>
      <c r="I12" s="50"/>
      <c r="J12" s="51"/>
    </row>
    <row r="13" spans="1:23" ht="18" customHeight="1" thickBot="1" x14ac:dyDescent="0.3">
      <c r="A13" s="16"/>
      <c r="B13" s="44"/>
      <c r="C13" s="45"/>
      <c r="D13" s="21"/>
      <c r="E13" s="21"/>
      <c r="F13" s="21"/>
      <c r="G13" s="21"/>
      <c r="H13" s="21"/>
      <c r="I13" s="31"/>
      <c r="J13" s="46"/>
    </row>
    <row r="14" spans="1:23" ht="18" customHeight="1" thickTop="1" x14ac:dyDescent="0.25">
      <c r="A14" s="16"/>
      <c r="B14" s="55" t="s">
        <v>37</v>
      </c>
      <c r="C14" s="83" t="s">
        <v>6</v>
      </c>
      <c r="D14" s="84" t="s">
        <v>66</v>
      </c>
      <c r="E14" s="85" t="s">
        <v>67</v>
      </c>
      <c r="F14" s="83" t="s">
        <v>68</v>
      </c>
      <c r="G14" s="55" t="s">
        <v>44</v>
      </c>
      <c r="H14" s="48"/>
      <c r="I14" s="50"/>
      <c r="J14" s="51"/>
    </row>
    <row r="15" spans="1:23" ht="18" customHeight="1" x14ac:dyDescent="0.25">
      <c r="A15" s="16"/>
      <c r="B15" s="90">
        <v>1</v>
      </c>
      <c r="C15" s="91" t="s">
        <v>38</v>
      </c>
      <c r="D15" s="92">
        <f>'Rekap 199489'!B12</f>
        <v>0</v>
      </c>
      <c r="E15" s="93">
        <f>'Rekap 199489'!C12</f>
        <v>0</v>
      </c>
      <c r="F15" s="91">
        <f>'Rekap 199489'!D12</f>
        <v>0</v>
      </c>
      <c r="G15" s="56">
        <v>7</v>
      </c>
      <c r="H15" s="58" t="s">
        <v>45</v>
      </c>
      <c r="I15" s="31"/>
      <c r="J15" s="60">
        <v>0</v>
      </c>
    </row>
    <row r="16" spans="1:23" ht="18" customHeight="1" x14ac:dyDescent="0.25">
      <c r="A16" s="16"/>
      <c r="B16" s="88">
        <v>2</v>
      </c>
      <c r="C16" s="89" t="s">
        <v>39</v>
      </c>
      <c r="D16" s="94"/>
      <c r="E16" s="95"/>
      <c r="F16" s="104"/>
      <c r="G16" s="107"/>
      <c r="H16" s="119"/>
      <c r="I16" s="121"/>
      <c r="J16" s="114"/>
    </row>
    <row r="17" spans="1:26" ht="18" customHeight="1" x14ac:dyDescent="0.25">
      <c r="A17" s="16"/>
      <c r="B17" s="62">
        <v>3</v>
      </c>
      <c r="C17" s="65" t="s">
        <v>40</v>
      </c>
      <c r="D17" s="86"/>
      <c r="E17" s="87"/>
      <c r="F17" s="79"/>
      <c r="G17" s="56">
        <v>8</v>
      </c>
      <c r="H17" s="66" t="s">
        <v>46</v>
      </c>
      <c r="I17" s="121"/>
      <c r="J17" s="114">
        <f>'SO 199489'!Z15</f>
        <v>0</v>
      </c>
    </row>
    <row r="18" spans="1:26" ht="18" customHeight="1" x14ac:dyDescent="0.25">
      <c r="A18" s="16"/>
      <c r="B18" s="56">
        <v>4</v>
      </c>
      <c r="C18" s="66" t="s">
        <v>41</v>
      </c>
      <c r="D18" s="70"/>
      <c r="E18" s="69"/>
      <c r="F18" s="72"/>
      <c r="G18" s="56">
        <v>9</v>
      </c>
      <c r="H18" s="66" t="s">
        <v>47</v>
      </c>
      <c r="I18" s="121"/>
      <c r="J18" s="114">
        <v>0</v>
      </c>
    </row>
    <row r="19" spans="1:26" ht="18" customHeight="1" x14ac:dyDescent="0.25">
      <c r="A19" s="16"/>
      <c r="B19" s="56">
        <v>5</v>
      </c>
      <c r="C19" s="66" t="s">
        <v>42</v>
      </c>
      <c r="D19" s="70"/>
      <c r="E19" s="69"/>
      <c r="F19" s="72"/>
      <c r="G19" s="107"/>
      <c r="H19" s="119"/>
      <c r="I19" s="121"/>
      <c r="J19" s="120"/>
    </row>
    <row r="20" spans="1:26" ht="18" customHeight="1" thickBot="1" x14ac:dyDescent="0.3">
      <c r="A20" s="16"/>
      <c r="B20" s="56">
        <v>6</v>
      </c>
      <c r="C20" s="67" t="s">
        <v>43</v>
      </c>
      <c r="D20" s="71"/>
      <c r="E20" s="99"/>
      <c r="F20" s="105">
        <f>SUM(F15:F19)</f>
        <v>0</v>
      </c>
      <c r="G20" s="56">
        <v>10</v>
      </c>
      <c r="H20" s="66" t="s">
        <v>43</v>
      </c>
      <c r="I20" s="123"/>
      <c r="J20" s="98">
        <f>SUM(J15:J19)</f>
        <v>0</v>
      </c>
    </row>
    <row r="21" spans="1:26" ht="18" customHeight="1" thickTop="1" x14ac:dyDescent="0.25">
      <c r="A21" s="16"/>
      <c r="B21" s="61" t="s">
        <v>55</v>
      </c>
      <c r="C21" s="64" t="s">
        <v>56</v>
      </c>
      <c r="D21" s="68"/>
      <c r="E21" s="22"/>
      <c r="F21" s="97"/>
      <c r="G21" s="61" t="s">
        <v>62</v>
      </c>
      <c r="H21" s="57" t="s">
        <v>56</v>
      </c>
      <c r="I21" s="31"/>
      <c r="J21" s="124"/>
    </row>
    <row r="22" spans="1:26" ht="18" customHeight="1" x14ac:dyDescent="0.25">
      <c r="A22" s="16"/>
      <c r="B22" s="62">
        <v>11</v>
      </c>
      <c r="C22" s="58" t="s">
        <v>57</v>
      </c>
      <c r="D22" s="78"/>
      <c r="E22" s="81" t="s">
        <v>60</v>
      </c>
      <c r="F22" s="79">
        <f>((F15*U22*0)+(F16*V22*0)+(F17*W22*0))/100</f>
        <v>0</v>
      </c>
      <c r="G22" s="62">
        <v>16</v>
      </c>
      <c r="H22" s="65" t="s">
        <v>63</v>
      </c>
      <c r="I22" s="122" t="s">
        <v>60</v>
      </c>
      <c r="J22" s="113">
        <f>((F15*X22*0)+(F16*Y22*0)+(F17*Z22*0))/100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25">
      <c r="A23" s="16"/>
      <c r="B23" s="56">
        <v>12</v>
      </c>
      <c r="C23" s="59" t="s">
        <v>58</v>
      </c>
      <c r="D23" s="63"/>
      <c r="E23" s="81" t="s">
        <v>61</v>
      </c>
      <c r="F23" s="72">
        <f>((F15*U23*0)+(F16*V23*0)+(F17*W23*0))/100</f>
        <v>0</v>
      </c>
      <c r="G23" s="56">
        <v>17</v>
      </c>
      <c r="H23" s="66" t="s">
        <v>64</v>
      </c>
      <c r="I23" s="122" t="s">
        <v>60</v>
      </c>
      <c r="J23" s="114">
        <f>((F15*X23*0)+(F16*Y23*0)+(F17*Z23*0))/100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6"/>
      <c r="B24" s="56">
        <v>13</v>
      </c>
      <c r="C24" s="59" t="s">
        <v>59</v>
      </c>
      <c r="D24" s="63"/>
      <c r="E24" s="81" t="s">
        <v>60</v>
      </c>
      <c r="F24" s="72">
        <f>((F15*U24*0)+(F16*V24*0)+(F17*W24*0))/100</f>
        <v>0</v>
      </c>
      <c r="G24" s="56">
        <v>18</v>
      </c>
      <c r="H24" s="66" t="s">
        <v>65</v>
      </c>
      <c r="I24" s="122" t="s">
        <v>61</v>
      </c>
      <c r="J24" s="114">
        <f>((F15*X24*0)+(F16*Y24*0)+(F17*Z24*0))/100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25">
      <c r="A25" s="16"/>
      <c r="B25" s="56">
        <v>14</v>
      </c>
      <c r="C25" s="23"/>
      <c r="D25" s="63"/>
      <c r="E25" s="82"/>
      <c r="F25" s="80"/>
      <c r="G25" s="56">
        <v>19</v>
      </c>
      <c r="H25" s="119"/>
      <c r="I25" s="121"/>
      <c r="J25" s="120"/>
    </row>
    <row r="26" spans="1:26" ht="18" customHeight="1" thickBot="1" x14ac:dyDescent="0.3">
      <c r="A26" s="16"/>
      <c r="B26" s="56">
        <v>15</v>
      </c>
      <c r="C26" s="59"/>
      <c r="D26" s="63"/>
      <c r="E26" s="63"/>
      <c r="F26" s="106"/>
      <c r="G26" s="56">
        <v>20</v>
      </c>
      <c r="H26" s="66" t="s">
        <v>43</v>
      </c>
      <c r="I26" s="123"/>
      <c r="J26" s="98">
        <f>SUM(J22:J25)+SUM(F22:F25)</f>
        <v>0</v>
      </c>
    </row>
    <row r="27" spans="1:26" ht="18" customHeight="1" thickTop="1" x14ac:dyDescent="0.25">
      <c r="A27" s="16"/>
      <c r="B27" s="100"/>
      <c r="C27" s="135" t="s">
        <v>71</v>
      </c>
      <c r="D27" s="128"/>
      <c r="E27" s="101"/>
      <c r="F27" s="32"/>
      <c r="G27" s="108" t="s">
        <v>48</v>
      </c>
      <c r="H27" s="103" t="s">
        <v>49</v>
      </c>
      <c r="I27" s="31"/>
      <c r="J27" s="34"/>
    </row>
    <row r="28" spans="1:26" ht="18" customHeight="1" x14ac:dyDescent="0.25">
      <c r="A28" s="16"/>
      <c r="B28" s="29"/>
      <c r="C28" s="126"/>
      <c r="D28" s="129"/>
      <c r="E28" s="25"/>
      <c r="F28" s="16"/>
      <c r="G28" s="88">
        <v>21</v>
      </c>
      <c r="H28" s="89" t="s">
        <v>50</v>
      </c>
      <c r="I28" s="116"/>
      <c r="J28" s="96">
        <f>F20+J20+F26+J26</f>
        <v>0</v>
      </c>
    </row>
    <row r="29" spans="1:26" ht="18" customHeight="1" x14ac:dyDescent="0.25">
      <c r="A29" s="16"/>
      <c r="B29" s="73"/>
      <c r="C29" s="127"/>
      <c r="D29" s="130"/>
      <c r="E29" s="25"/>
      <c r="F29" s="16"/>
      <c r="G29" s="62">
        <v>22</v>
      </c>
      <c r="H29" s="65" t="s">
        <v>51</v>
      </c>
      <c r="I29" s="117">
        <f>J28-SUM('SO 199489'!K9:'SO 199489'!K14)</f>
        <v>0</v>
      </c>
      <c r="J29" s="113">
        <f>ROUND(((ROUND(I29,2)*20)*1/100),2)</f>
        <v>0</v>
      </c>
    </row>
    <row r="30" spans="1:26" ht="18" customHeight="1" x14ac:dyDescent="0.25">
      <c r="A30" s="16"/>
      <c r="B30" s="26"/>
      <c r="C30" s="119"/>
      <c r="D30" s="121"/>
      <c r="E30" s="25"/>
      <c r="F30" s="16"/>
      <c r="G30" s="56">
        <v>23</v>
      </c>
      <c r="H30" s="66" t="s">
        <v>52</v>
      </c>
      <c r="I30" s="81">
        <f>SUM('SO 199489'!K9:'SO 199489'!K14)</f>
        <v>0</v>
      </c>
      <c r="J30" s="114">
        <f>ROUND(((ROUND(I30,2)*0)/100),2)</f>
        <v>0</v>
      </c>
    </row>
    <row r="31" spans="1:26" ht="18" customHeight="1" x14ac:dyDescent="0.25">
      <c r="A31" s="16"/>
      <c r="B31" s="27"/>
      <c r="C31" s="131"/>
      <c r="D31" s="132"/>
      <c r="E31" s="25"/>
      <c r="F31" s="16"/>
      <c r="G31" s="88">
        <v>24</v>
      </c>
      <c r="H31" s="89" t="s">
        <v>53</v>
      </c>
      <c r="I31" s="111"/>
      <c r="J31" s="125">
        <f>SUM(J28:J30)</f>
        <v>0</v>
      </c>
    </row>
    <row r="32" spans="1:26" ht="18" customHeight="1" thickBot="1" x14ac:dyDescent="0.3">
      <c r="A32" s="16"/>
      <c r="B32" s="44"/>
      <c r="C32" s="112"/>
      <c r="D32" s="118"/>
      <c r="E32" s="74"/>
      <c r="F32" s="75"/>
      <c r="G32" s="62" t="s">
        <v>54</v>
      </c>
      <c r="H32" s="112"/>
      <c r="I32" s="118"/>
      <c r="J32" s="115"/>
    </row>
    <row r="33" spans="1:10" ht="18" customHeight="1" thickTop="1" x14ac:dyDescent="0.25">
      <c r="A33" s="16"/>
      <c r="B33" s="100"/>
      <c r="C33" s="101"/>
      <c r="D33" s="133" t="s">
        <v>69</v>
      </c>
      <c r="E33" s="77"/>
      <c r="F33" s="102"/>
      <c r="G33" s="109">
        <v>26</v>
      </c>
      <c r="H33" s="134" t="s">
        <v>70</v>
      </c>
      <c r="I33" s="32"/>
      <c r="J33" s="110"/>
    </row>
    <row r="34" spans="1:10" ht="18" customHeight="1" x14ac:dyDescent="0.25">
      <c r="A34" s="16"/>
      <c r="B34" s="28"/>
      <c r="C34" s="24"/>
      <c r="D34" s="19"/>
      <c r="E34" s="19"/>
      <c r="F34" s="19"/>
      <c r="G34" s="19"/>
      <c r="H34" s="19"/>
      <c r="I34" s="32"/>
      <c r="J34" s="35"/>
    </row>
    <row r="35" spans="1:10" ht="18" customHeight="1" x14ac:dyDescent="0.25">
      <c r="A35" s="16"/>
      <c r="B35" s="29"/>
      <c r="C35" s="25"/>
      <c r="D35" s="3"/>
      <c r="E35" s="3"/>
      <c r="F35" s="3"/>
      <c r="G35" s="3"/>
      <c r="H35" s="3"/>
      <c r="I35" s="16"/>
      <c r="J35" s="36"/>
    </row>
    <row r="36" spans="1:10" ht="18" customHeight="1" x14ac:dyDescent="0.25">
      <c r="A36" s="16"/>
      <c r="B36" s="29"/>
      <c r="C36" s="25"/>
      <c r="D36" s="3"/>
      <c r="E36" s="3"/>
      <c r="F36" s="3"/>
      <c r="G36" s="3"/>
      <c r="H36" s="3"/>
      <c r="I36" s="16"/>
      <c r="J36" s="36"/>
    </row>
    <row r="37" spans="1:10" ht="18" customHeight="1" x14ac:dyDescent="0.25">
      <c r="A37" s="16"/>
      <c r="B37" s="29"/>
      <c r="C37" s="25"/>
      <c r="D37" s="3"/>
      <c r="E37" s="3"/>
      <c r="F37" s="3"/>
      <c r="G37" s="3"/>
      <c r="H37" s="3"/>
      <c r="I37" s="16"/>
      <c r="J37" s="36"/>
    </row>
    <row r="38" spans="1:10" ht="18" customHeight="1" x14ac:dyDescent="0.25">
      <c r="A38" s="16"/>
      <c r="B38" s="29"/>
      <c r="C38" s="25"/>
      <c r="D38" s="3"/>
      <c r="E38" s="3"/>
      <c r="F38" s="3"/>
      <c r="G38" s="3"/>
      <c r="H38" s="3"/>
      <c r="I38" s="16"/>
      <c r="J38" s="36"/>
    </row>
    <row r="39" spans="1:10" ht="18" customHeight="1" x14ac:dyDescent="0.25">
      <c r="A39" s="16"/>
      <c r="B39" s="29"/>
      <c r="C39" s="25"/>
      <c r="D39" s="3"/>
      <c r="E39" s="3"/>
      <c r="F39" s="3"/>
      <c r="G39" s="3"/>
      <c r="H39" s="3"/>
      <c r="I39" s="16"/>
      <c r="J39" s="36"/>
    </row>
    <row r="40" spans="1:10" ht="18" customHeight="1" thickBot="1" x14ac:dyDescent="0.3">
      <c r="A40" s="16"/>
      <c r="B40" s="73"/>
      <c r="C40" s="74"/>
      <c r="D40" s="17"/>
      <c r="E40" s="17"/>
      <c r="F40" s="17"/>
      <c r="G40" s="17"/>
      <c r="H40" s="17"/>
      <c r="I40" s="75"/>
      <c r="J40" s="76"/>
    </row>
    <row r="41" spans="1:10" ht="15.75" thickTop="1" x14ac:dyDescent="0.25">
      <c r="A41" s="16"/>
      <c r="B41" s="77"/>
      <c r="C41" s="77"/>
      <c r="D41" s="77"/>
      <c r="E41" s="77"/>
      <c r="F41" s="77"/>
      <c r="G41" s="77"/>
      <c r="H41" s="77"/>
      <c r="I41" s="77"/>
      <c r="J41" s="77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CEB89-7D69-4014-9A9D-12808CFCA345}">
  <dimension ref="A1:Z500"/>
  <sheetViews>
    <sheetView workbookViewId="0"/>
  </sheetViews>
  <sheetFormatPr defaultColWidth="0" defaultRowHeight="15" x14ac:dyDescent="0.2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 customWidth="1"/>
    <col min="10" max="26" width="0" hidden="1" customWidth="1"/>
    <col min="27" max="16384" width="9.140625" hidden="1"/>
  </cols>
  <sheetData>
    <row r="1" spans="1:26" ht="20.100000000000001" customHeight="1" x14ac:dyDescent="0.25">
      <c r="A1" s="216" t="s">
        <v>32</v>
      </c>
      <c r="B1" s="217"/>
      <c r="C1" s="217"/>
      <c r="D1" s="218"/>
      <c r="E1" s="138" t="s">
        <v>29</v>
      </c>
      <c r="F1" s="137"/>
      <c r="W1">
        <v>30.126000000000001</v>
      </c>
    </row>
    <row r="2" spans="1:26" ht="20.100000000000001" customHeight="1" x14ac:dyDescent="0.25">
      <c r="A2" s="216" t="s">
        <v>33</v>
      </c>
      <c r="B2" s="217"/>
      <c r="C2" s="217"/>
      <c r="D2" s="218"/>
      <c r="E2" s="138" t="s">
        <v>27</v>
      </c>
      <c r="F2" s="137"/>
    </row>
    <row r="3" spans="1:26" ht="20.100000000000001" customHeight="1" x14ac:dyDescent="0.25">
      <c r="A3" s="216" t="s">
        <v>34</v>
      </c>
      <c r="B3" s="217"/>
      <c r="C3" s="217"/>
      <c r="D3" s="218"/>
      <c r="E3" s="138" t="s">
        <v>75</v>
      </c>
      <c r="F3" s="137"/>
    </row>
    <row r="4" spans="1:26" x14ac:dyDescent="0.25">
      <c r="A4" s="139" t="s">
        <v>1</v>
      </c>
      <c r="B4" s="136"/>
      <c r="C4" s="136"/>
      <c r="D4" s="136"/>
      <c r="E4" s="136"/>
      <c r="F4" s="136"/>
    </row>
    <row r="5" spans="1:26" x14ac:dyDescent="0.25">
      <c r="A5" s="139" t="s">
        <v>98</v>
      </c>
      <c r="B5" s="136"/>
      <c r="C5" s="136"/>
      <c r="D5" s="136"/>
      <c r="E5" s="136"/>
      <c r="F5" s="136"/>
    </row>
    <row r="6" spans="1:26" x14ac:dyDescent="0.25">
      <c r="A6" s="136"/>
      <c r="B6" s="136"/>
      <c r="C6" s="136"/>
      <c r="D6" s="136"/>
      <c r="E6" s="136"/>
      <c r="F6" s="136"/>
    </row>
    <row r="7" spans="1:26" x14ac:dyDescent="0.25">
      <c r="A7" s="136"/>
      <c r="B7" s="136"/>
      <c r="C7" s="136"/>
      <c r="D7" s="136"/>
      <c r="E7" s="136"/>
      <c r="F7" s="136"/>
    </row>
    <row r="8" spans="1:26" x14ac:dyDescent="0.25">
      <c r="A8" s="140" t="s">
        <v>76</v>
      </c>
      <c r="B8" s="136"/>
      <c r="C8" s="136"/>
      <c r="D8" s="136"/>
      <c r="E8" s="136"/>
      <c r="F8" s="136"/>
    </row>
    <row r="9" spans="1:26" x14ac:dyDescent="0.25">
      <c r="A9" s="141" t="s">
        <v>72</v>
      </c>
      <c r="B9" s="141" t="s">
        <v>66</v>
      </c>
      <c r="C9" s="141" t="s">
        <v>67</v>
      </c>
      <c r="D9" s="141" t="s">
        <v>43</v>
      </c>
      <c r="E9" s="141" t="s">
        <v>73</v>
      </c>
      <c r="F9" s="141" t="s">
        <v>74</v>
      </c>
    </row>
    <row r="10" spans="1:26" x14ac:dyDescent="0.25">
      <c r="A10" s="148" t="s">
        <v>77</v>
      </c>
      <c r="B10" s="149"/>
      <c r="C10" s="145"/>
      <c r="D10" s="145"/>
      <c r="E10" s="146"/>
      <c r="F10" s="146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</row>
    <row r="11" spans="1:26" x14ac:dyDescent="0.25">
      <c r="A11" s="150" t="s">
        <v>99</v>
      </c>
      <c r="B11" s="151">
        <f>'SO 199489'!L12</f>
        <v>0</v>
      </c>
      <c r="C11" s="151">
        <f>'SO 199489'!M12</f>
        <v>0</v>
      </c>
      <c r="D11" s="151">
        <f>'SO 199489'!I12</f>
        <v>0</v>
      </c>
      <c r="E11" s="152">
        <f>'SO 199489'!S12</f>
        <v>0</v>
      </c>
      <c r="F11" s="152">
        <f>'SO 199489'!V12</f>
        <v>0</v>
      </c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</row>
    <row r="12" spans="1:26" x14ac:dyDescent="0.25">
      <c r="A12" s="2" t="s">
        <v>77</v>
      </c>
      <c r="B12" s="153">
        <f>'SO 199489'!L14</f>
        <v>0</v>
      </c>
      <c r="C12" s="153">
        <f>'SO 199489'!M14</f>
        <v>0</v>
      </c>
      <c r="D12" s="153">
        <f>'SO 199489'!I14</f>
        <v>0</v>
      </c>
      <c r="E12" s="154">
        <f>'SO 199489'!S14</f>
        <v>0</v>
      </c>
      <c r="F12" s="154">
        <f>'SO 199489'!V14</f>
        <v>0</v>
      </c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</row>
    <row r="13" spans="1:26" x14ac:dyDescent="0.25">
      <c r="A13" s="1"/>
      <c r="B13" s="143"/>
      <c r="C13" s="143"/>
      <c r="D13" s="143"/>
      <c r="E13" s="142"/>
      <c r="F13" s="142"/>
    </row>
    <row r="14" spans="1:26" x14ac:dyDescent="0.25">
      <c r="A14" s="2" t="s">
        <v>79</v>
      </c>
      <c r="B14" s="153">
        <f>'SO 199489'!L15</f>
        <v>0</v>
      </c>
      <c r="C14" s="153">
        <f>'SO 199489'!M15</f>
        <v>0</v>
      </c>
      <c r="D14" s="153">
        <f>'SO 199489'!I15</f>
        <v>0</v>
      </c>
      <c r="E14" s="154">
        <f>'SO 199489'!S15</f>
        <v>0</v>
      </c>
      <c r="F14" s="154">
        <f>'SO 199489'!V15</f>
        <v>0</v>
      </c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</row>
    <row r="15" spans="1:26" x14ac:dyDescent="0.25">
      <c r="A15" s="1"/>
      <c r="B15" s="143"/>
      <c r="C15" s="143"/>
      <c r="D15" s="143"/>
      <c r="E15" s="142"/>
      <c r="F15" s="142"/>
    </row>
    <row r="16" spans="1:26" x14ac:dyDescent="0.25">
      <c r="A16" s="1"/>
      <c r="B16" s="143"/>
      <c r="C16" s="143"/>
      <c r="D16" s="143"/>
      <c r="E16" s="142"/>
      <c r="F16" s="142"/>
    </row>
    <row r="17" spans="1:6" x14ac:dyDescent="0.25">
      <c r="A17" s="1"/>
      <c r="B17" s="143"/>
      <c r="C17" s="143"/>
      <c r="D17" s="143"/>
      <c r="E17" s="142"/>
      <c r="F17" s="142"/>
    </row>
    <row r="18" spans="1:6" x14ac:dyDescent="0.25">
      <c r="A18" s="1"/>
      <c r="B18" s="143"/>
      <c r="C18" s="143"/>
      <c r="D18" s="143"/>
      <c r="E18" s="142"/>
      <c r="F18" s="142"/>
    </row>
    <row r="19" spans="1:6" x14ac:dyDescent="0.25">
      <c r="A19" s="1"/>
      <c r="B19" s="143"/>
      <c r="C19" s="143"/>
      <c r="D19" s="143"/>
      <c r="E19" s="142"/>
      <c r="F19" s="142"/>
    </row>
    <row r="20" spans="1:6" x14ac:dyDescent="0.25">
      <c r="A20" s="1"/>
      <c r="B20" s="143"/>
      <c r="C20" s="143"/>
      <c r="D20" s="143"/>
      <c r="E20" s="142"/>
      <c r="F20" s="142"/>
    </row>
    <row r="21" spans="1:6" x14ac:dyDescent="0.25">
      <c r="A21" s="1"/>
      <c r="B21" s="143"/>
      <c r="C21" s="143"/>
      <c r="D21" s="143"/>
      <c r="E21" s="142"/>
      <c r="F21" s="142"/>
    </row>
    <row r="22" spans="1:6" x14ac:dyDescent="0.25">
      <c r="A22" s="1"/>
      <c r="B22" s="143"/>
      <c r="C22" s="143"/>
      <c r="D22" s="143"/>
      <c r="E22" s="142"/>
      <c r="F22" s="142"/>
    </row>
    <row r="23" spans="1:6" x14ac:dyDescent="0.25">
      <c r="A23" s="1"/>
      <c r="B23" s="143"/>
      <c r="C23" s="143"/>
      <c r="D23" s="143"/>
      <c r="E23" s="142"/>
      <c r="F23" s="142"/>
    </row>
    <row r="24" spans="1:6" x14ac:dyDescent="0.25">
      <c r="A24" s="1"/>
      <c r="B24" s="143"/>
      <c r="C24" s="143"/>
      <c r="D24" s="143"/>
      <c r="E24" s="142"/>
      <c r="F24" s="142"/>
    </row>
    <row r="25" spans="1:6" x14ac:dyDescent="0.25">
      <c r="A25" s="1"/>
      <c r="B25" s="143"/>
      <c r="C25" s="143"/>
      <c r="D25" s="143"/>
      <c r="E25" s="142"/>
      <c r="F25" s="142"/>
    </row>
    <row r="26" spans="1:6" x14ac:dyDescent="0.25">
      <c r="A26" s="1"/>
      <c r="B26" s="143"/>
      <c r="C26" s="143"/>
      <c r="D26" s="143"/>
      <c r="E26" s="142"/>
      <c r="F26" s="142"/>
    </row>
    <row r="27" spans="1:6" x14ac:dyDescent="0.25">
      <c r="A27" s="1"/>
      <c r="B27" s="143"/>
      <c r="C27" s="143"/>
      <c r="D27" s="143"/>
      <c r="E27" s="142"/>
      <c r="F27" s="142"/>
    </row>
    <row r="28" spans="1:6" x14ac:dyDescent="0.25">
      <c r="A28" s="1"/>
      <c r="B28" s="143"/>
      <c r="C28" s="143"/>
      <c r="D28" s="143"/>
      <c r="E28" s="142"/>
      <c r="F28" s="142"/>
    </row>
    <row r="29" spans="1:6" x14ac:dyDescent="0.25">
      <c r="A29" s="1"/>
      <c r="B29" s="143"/>
      <c r="C29" s="143"/>
      <c r="D29" s="143"/>
      <c r="E29" s="142"/>
      <c r="F29" s="142"/>
    </row>
    <row r="30" spans="1:6" x14ac:dyDescent="0.25">
      <c r="A30" s="1"/>
      <c r="B30" s="143"/>
      <c r="C30" s="143"/>
      <c r="D30" s="143"/>
      <c r="E30" s="142"/>
      <c r="F30" s="142"/>
    </row>
    <row r="31" spans="1:6" x14ac:dyDescent="0.25">
      <c r="A31" s="1"/>
      <c r="B31" s="143"/>
      <c r="C31" s="143"/>
      <c r="D31" s="143"/>
      <c r="E31" s="142"/>
      <c r="F31" s="142"/>
    </row>
    <row r="32" spans="1:6" x14ac:dyDescent="0.25">
      <c r="A32" s="1"/>
      <c r="B32" s="143"/>
      <c r="C32" s="143"/>
      <c r="D32" s="143"/>
      <c r="E32" s="142"/>
      <c r="F32" s="142"/>
    </row>
    <row r="33" spans="1:6" x14ac:dyDescent="0.25">
      <c r="A33" s="1"/>
      <c r="B33" s="143"/>
      <c r="C33" s="143"/>
      <c r="D33" s="143"/>
      <c r="E33" s="142"/>
      <c r="F33" s="142"/>
    </row>
    <row r="34" spans="1:6" x14ac:dyDescent="0.25">
      <c r="A34" s="1"/>
      <c r="B34" s="143"/>
      <c r="C34" s="143"/>
      <c r="D34" s="143"/>
      <c r="E34" s="142"/>
      <c r="F34" s="142"/>
    </row>
    <row r="35" spans="1:6" x14ac:dyDescent="0.25">
      <c r="A35" s="1"/>
      <c r="B35" s="143"/>
      <c r="C35" s="143"/>
      <c r="D35" s="143"/>
      <c r="E35" s="142"/>
      <c r="F35" s="142"/>
    </row>
    <row r="36" spans="1:6" x14ac:dyDescent="0.25">
      <c r="A36" s="1"/>
      <c r="B36" s="143"/>
      <c r="C36" s="143"/>
      <c r="D36" s="143"/>
      <c r="E36" s="142"/>
      <c r="F36" s="142"/>
    </row>
    <row r="37" spans="1:6" x14ac:dyDescent="0.25">
      <c r="A37" s="1"/>
      <c r="B37" s="143"/>
      <c r="C37" s="143"/>
      <c r="D37" s="143"/>
      <c r="E37" s="142"/>
      <c r="F37" s="142"/>
    </row>
    <row r="38" spans="1:6" x14ac:dyDescent="0.25">
      <c r="A38" s="1"/>
      <c r="B38" s="143"/>
      <c r="C38" s="143"/>
      <c r="D38" s="143"/>
      <c r="E38" s="142"/>
      <c r="F38" s="142"/>
    </row>
    <row r="39" spans="1:6" x14ac:dyDescent="0.25">
      <c r="A39" s="1"/>
      <c r="B39" s="143"/>
      <c r="C39" s="143"/>
      <c r="D39" s="143"/>
      <c r="E39" s="142"/>
      <c r="F39" s="142"/>
    </row>
    <row r="40" spans="1:6" x14ac:dyDescent="0.25">
      <c r="A40" s="1"/>
      <c r="B40" s="143"/>
      <c r="C40" s="143"/>
      <c r="D40" s="143"/>
      <c r="E40" s="142"/>
      <c r="F40" s="142"/>
    </row>
    <row r="41" spans="1:6" x14ac:dyDescent="0.25">
      <c r="A41" s="1"/>
      <c r="B41" s="143"/>
      <c r="C41" s="143"/>
      <c r="D41" s="143"/>
      <c r="E41" s="142"/>
      <c r="F41" s="142"/>
    </row>
    <row r="42" spans="1:6" x14ac:dyDescent="0.25">
      <c r="A42" s="1"/>
      <c r="B42" s="143"/>
      <c r="C42" s="143"/>
      <c r="D42" s="143"/>
      <c r="E42" s="142"/>
      <c r="F42" s="142"/>
    </row>
    <row r="43" spans="1:6" x14ac:dyDescent="0.25">
      <c r="A43" s="1"/>
      <c r="B43" s="143"/>
      <c r="C43" s="143"/>
      <c r="D43" s="143"/>
      <c r="E43" s="142"/>
      <c r="F43" s="142"/>
    </row>
    <row r="44" spans="1:6" x14ac:dyDescent="0.25">
      <c r="A44" s="1"/>
      <c r="B44" s="143"/>
      <c r="C44" s="143"/>
      <c r="D44" s="143"/>
      <c r="E44" s="142"/>
      <c r="F44" s="142"/>
    </row>
    <row r="45" spans="1:6" x14ac:dyDescent="0.25">
      <c r="A45" s="1"/>
      <c r="B45" s="143"/>
      <c r="C45" s="143"/>
      <c r="D45" s="143"/>
      <c r="E45" s="142"/>
      <c r="F45" s="142"/>
    </row>
    <row r="46" spans="1:6" x14ac:dyDescent="0.25">
      <c r="A46" s="1"/>
      <c r="B46" s="143"/>
      <c r="C46" s="143"/>
      <c r="D46" s="143"/>
      <c r="E46" s="142"/>
      <c r="F46" s="142"/>
    </row>
    <row r="47" spans="1:6" x14ac:dyDescent="0.25">
      <c r="A47" s="1"/>
      <c r="B47" s="143"/>
      <c r="C47" s="143"/>
      <c r="D47" s="143"/>
      <c r="E47" s="142"/>
      <c r="F47" s="142"/>
    </row>
    <row r="48" spans="1:6" x14ac:dyDescent="0.25">
      <c r="A48" s="1"/>
      <c r="B48" s="143"/>
      <c r="C48" s="143"/>
      <c r="D48" s="143"/>
      <c r="E48" s="142"/>
      <c r="F48" s="142"/>
    </row>
    <row r="49" spans="1:6" x14ac:dyDescent="0.25">
      <c r="A49" s="1"/>
      <c r="B49" s="143"/>
      <c r="C49" s="143"/>
      <c r="D49" s="143"/>
      <c r="E49" s="142"/>
      <c r="F49" s="142"/>
    </row>
    <row r="50" spans="1:6" x14ac:dyDescent="0.25">
      <c r="A50" s="1"/>
      <c r="B50" s="143"/>
      <c r="C50" s="143"/>
      <c r="D50" s="143"/>
      <c r="E50" s="142"/>
      <c r="F50" s="142"/>
    </row>
    <row r="51" spans="1:6" x14ac:dyDescent="0.25">
      <c r="A51" s="1"/>
      <c r="B51" s="143"/>
      <c r="C51" s="143"/>
      <c r="D51" s="143"/>
      <c r="E51" s="142"/>
      <c r="F51" s="142"/>
    </row>
    <row r="52" spans="1:6" x14ac:dyDescent="0.25">
      <c r="A52" s="1"/>
      <c r="B52" s="143"/>
      <c r="C52" s="143"/>
      <c r="D52" s="143"/>
      <c r="E52" s="142"/>
      <c r="F52" s="142"/>
    </row>
    <row r="53" spans="1:6" x14ac:dyDescent="0.25">
      <c r="A53" s="1"/>
      <c r="B53" s="143"/>
      <c r="C53" s="143"/>
      <c r="D53" s="143"/>
      <c r="E53" s="142"/>
      <c r="F53" s="142"/>
    </row>
    <row r="54" spans="1:6" x14ac:dyDescent="0.25">
      <c r="A54" s="1"/>
      <c r="B54" s="143"/>
      <c r="C54" s="143"/>
      <c r="D54" s="143"/>
      <c r="E54" s="142"/>
      <c r="F54" s="142"/>
    </row>
    <row r="55" spans="1:6" x14ac:dyDescent="0.25">
      <c r="A55" s="1"/>
      <c r="B55" s="143"/>
      <c r="C55" s="143"/>
      <c r="D55" s="143"/>
      <c r="E55" s="142"/>
      <c r="F55" s="142"/>
    </row>
    <row r="56" spans="1:6" x14ac:dyDescent="0.25">
      <c r="A56" s="1"/>
      <c r="B56" s="143"/>
      <c r="C56" s="143"/>
      <c r="D56" s="143"/>
      <c r="E56" s="142"/>
      <c r="F56" s="142"/>
    </row>
    <row r="57" spans="1:6" x14ac:dyDescent="0.25">
      <c r="A57" s="1"/>
      <c r="B57" s="143"/>
      <c r="C57" s="143"/>
      <c r="D57" s="143"/>
      <c r="E57" s="142"/>
      <c r="F57" s="142"/>
    </row>
    <row r="58" spans="1:6" x14ac:dyDescent="0.25">
      <c r="A58" s="1"/>
      <c r="B58" s="143"/>
      <c r="C58" s="143"/>
      <c r="D58" s="143"/>
      <c r="E58" s="142"/>
      <c r="F58" s="142"/>
    </row>
    <row r="59" spans="1:6" x14ac:dyDescent="0.25">
      <c r="A59" s="1"/>
      <c r="B59" s="143"/>
      <c r="C59" s="143"/>
      <c r="D59" s="143"/>
      <c r="E59" s="142"/>
      <c r="F59" s="142"/>
    </row>
    <row r="60" spans="1:6" x14ac:dyDescent="0.25">
      <c r="A60" s="1"/>
      <c r="B60" s="143"/>
      <c r="C60" s="143"/>
      <c r="D60" s="143"/>
      <c r="E60" s="142"/>
      <c r="F60" s="142"/>
    </row>
    <row r="61" spans="1:6" x14ac:dyDescent="0.25">
      <c r="A61" s="1"/>
      <c r="B61" s="143"/>
      <c r="C61" s="143"/>
      <c r="D61" s="143"/>
      <c r="E61" s="142"/>
      <c r="F61" s="142"/>
    </row>
    <row r="62" spans="1:6" x14ac:dyDescent="0.25">
      <c r="A62" s="1"/>
      <c r="B62" s="143"/>
      <c r="C62" s="143"/>
      <c r="D62" s="143"/>
      <c r="E62" s="142"/>
      <c r="F62" s="142"/>
    </row>
    <row r="63" spans="1:6" x14ac:dyDescent="0.25">
      <c r="A63" s="1"/>
      <c r="B63" s="143"/>
      <c r="C63" s="143"/>
      <c r="D63" s="143"/>
      <c r="E63" s="142"/>
      <c r="F63" s="142"/>
    </row>
    <row r="64" spans="1:6" x14ac:dyDescent="0.25">
      <c r="A64" s="1"/>
      <c r="B64" s="143"/>
      <c r="C64" s="143"/>
      <c r="D64" s="143"/>
      <c r="E64" s="142"/>
      <c r="F64" s="142"/>
    </row>
    <row r="65" spans="1:6" x14ac:dyDescent="0.25">
      <c r="A65" s="1"/>
      <c r="B65" s="143"/>
      <c r="C65" s="143"/>
      <c r="D65" s="143"/>
      <c r="E65" s="142"/>
      <c r="F65" s="142"/>
    </row>
    <row r="66" spans="1:6" x14ac:dyDescent="0.25">
      <c r="A66" s="1"/>
      <c r="B66" s="143"/>
      <c r="C66" s="143"/>
      <c r="D66" s="143"/>
      <c r="E66" s="142"/>
      <c r="F66" s="142"/>
    </row>
    <row r="67" spans="1:6" x14ac:dyDescent="0.25">
      <c r="A67" s="1"/>
      <c r="B67" s="143"/>
      <c r="C67" s="143"/>
      <c r="D67" s="143"/>
      <c r="E67" s="142"/>
      <c r="F67" s="142"/>
    </row>
    <row r="68" spans="1:6" x14ac:dyDescent="0.25">
      <c r="A68" s="1"/>
      <c r="B68" s="143"/>
      <c r="C68" s="143"/>
      <c r="D68" s="143"/>
      <c r="E68" s="142"/>
      <c r="F68" s="142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  <row r="448" spans="1:6" x14ac:dyDescent="0.25">
      <c r="A448" s="1"/>
      <c r="B448" s="1"/>
      <c r="C448" s="1"/>
      <c r="D448" s="1"/>
      <c r="E448" s="1"/>
      <c r="F448" s="1"/>
    </row>
    <row r="449" spans="1:6" x14ac:dyDescent="0.25">
      <c r="A449" s="1"/>
      <c r="B449" s="1"/>
      <c r="C449" s="1"/>
      <c r="D449" s="1"/>
      <c r="E449" s="1"/>
      <c r="F449" s="1"/>
    </row>
    <row r="450" spans="1:6" x14ac:dyDescent="0.25">
      <c r="A450" s="1"/>
      <c r="B450" s="1"/>
      <c r="C450" s="1"/>
      <c r="D450" s="1"/>
      <c r="E450" s="1"/>
      <c r="F450" s="1"/>
    </row>
    <row r="451" spans="1:6" x14ac:dyDescent="0.25">
      <c r="A451" s="1"/>
      <c r="B451" s="1"/>
      <c r="C451" s="1"/>
      <c r="D451" s="1"/>
      <c r="E451" s="1"/>
      <c r="F451" s="1"/>
    </row>
    <row r="452" spans="1:6" x14ac:dyDescent="0.25">
      <c r="A452" s="1"/>
      <c r="B452" s="1"/>
      <c r="C452" s="1"/>
      <c r="D452" s="1"/>
      <c r="E452" s="1"/>
      <c r="F452" s="1"/>
    </row>
    <row r="453" spans="1:6" x14ac:dyDescent="0.25">
      <c r="A453" s="1"/>
      <c r="B453" s="1"/>
      <c r="C453" s="1"/>
      <c r="D453" s="1"/>
      <c r="E453" s="1"/>
      <c r="F453" s="1"/>
    </row>
    <row r="454" spans="1:6" x14ac:dyDescent="0.25">
      <c r="A454" s="1"/>
      <c r="B454" s="1"/>
      <c r="C454" s="1"/>
      <c r="D454" s="1"/>
      <c r="E454" s="1"/>
      <c r="F454" s="1"/>
    </row>
    <row r="455" spans="1:6" x14ac:dyDescent="0.25">
      <c r="A455" s="1"/>
      <c r="B455" s="1"/>
      <c r="C455" s="1"/>
      <c r="D455" s="1"/>
      <c r="E455" s="1"/>
      <c r="F455" s="1"/>
    </row>
    <row r="456" spans="1:6" x14ac:dyDescent="0.25">
      <c r="A456" s="1"/>
      <c r="B456" s="1"/>
      <c r="C456" s="1"/>
      <c r="D456" s="1"/>
      <c r="E456" s="1"/>
      <c r="F456" s="1"/>
    </row>
    <row r="457" spans="1:6" x14ac:dyDescent="0.25">
      <c r="A457" s="1"/>
      <c r="B457" s="1"/>
      <c r="C457" s="1"/>
      <c r="D457" s="1"/>
      <c r="E457" s="1"/>
      <c r="F457" s="1"/>
    </row>
    <row r="458" spans="1:6" x14ac:dyDescent="0.25">
      <c r="A458" s="1"/>
      <c r="B458" s="1"/>
      <c r="C458" s="1"/>
      <c r="D458" s="1"/>
      <c r="E458" s="1"/>
      <c r="F458" s="1"/>
    </row>
    <row r="459" spans="1:6" x14ac:dyDescent="0.25">
      <c r="A459" s="1"/>
      <c r="B459" s="1"/>
      <c r="C459" s="1"/>
      <c r="D459" s="1"/>
      <c r="E459" s="1"/>
      <c r="F459" s="1"/>
    </row>
    <row r="460" spans="1:6" x14ac:dyDescent="0.25">
      <c r="A460" s="1"/>
      <c r="B460" s="1"/>
      <c r="C460" s="1"/>
      <c r="D460" s="1"/>
      <c r="E460" s="1"/>
      <c r="F460" s="1"/>
    </row>
    <row r="461" spans="1:6" x14ac:dyDescent="0.25">
      <c r="A461" s="1"/>
      <c r="B461" s="1"/>
      <c r="C461" s="1"/>
      <c r="D461" s="1"/>
      <c r="E461" s="1"/>
      <c r="F461" s="1"/>
    </row>
    <row r="462" spans="1:6" x14ac:dyDescent="0.25">
      <c r="A462" s="1"/>
      <c r="B462" s="1"/>
      <c r="C462" s="1"/>
      <c r="D462" s="1"/>
      <c r="E462" s="1"/>
      <c r="F462" s="1"/>
    </row>
    <row r="463" spans="1:6" x14ac:dyDescent="0.25">
      <c r="A463" s="1"/>
      <c r="B463" s="1"/>
      <c r="C463" s="1"/>
      <c r="D463" s="1"/>
      <c r="E463" s="1"/>
      <c r="F463" s="1"/>
    </row>
    <row r="464" spans="1:6" x14ac:dyDescent="0.25">
      <c r="A464" s="1"/>
      <c r="B464" s="1"/>
      <c r="C464" s="1"/>
      <c r="D464" s="1"/>
      <c r="E464" s="1"/>
      <c r="F464" s="1"/>
    </row>
    <row r="465" spans="1:6" x14ac:dyDescent="0.25">
      <c r="A465" s="1"/>
      <c r="B465" s="1"/>
      <c r="C465" s="1"/>
      <c r="D465" s="1"/>
      <c r="E465" s="1"/>
      <c r="F465" s="1"/>
    </row>
    <row r="466" spans="1:6" x14ac:dyDescent="0.25">
      <c r="A466" s="1"/>
      <c r="B466" s="1"/>
      <c r="C466" s="1"/>
      <c r="D466" s="1"/>
      <c r="E466" s="1"/>
      <c r="F466" s="1"/>
    </row>
    <row r="467" spans="1:6" x14ac:dyDescent="0.25">
      <c r="A467" s="1"/>
      <c r="B467" s="1"/>
      <c r="C467" s="1"/>
      <c r="D467" s="1"/>
      <c r="E467" s="1"/>
      <c r="F467" s="1"/>
    </row>
    <row r="468" spans="1:6" x14ac:dyDescent="0.25">
      <c r="A468" s="1"/>
      <c r="B468" s="1"/>
      <c r="C468" s="1"/>
      <c r="D468" s="1"/>
      <c r="E468" s="1"/>
      <c r="F468" s="1"/>
    </row>
    <row r="469" spans="1:6" x14ac:dyDescent="0.25">
      <c r="A469" s="1"/>
      <c r="B469" s="1"/>
      <c r="C469" s="1"/>
      <c r="D469" s="1"/>
      <c r="E469" s="1"/>
      <c r="F469" s="1"/>
    </row>
    <row r="470" spans="1:6" x14ac:dyDescent="0.25">
      <c r="A470" s="1"/>
      <c r="B470" s="1"/>
      <c r="C470" s="1"/>
      <c r="D470" s="1"/>
      <c r="E470" s="1"/>
      <c r="F470" s="1"/>
    </row>
    <row r="471" spans="1:6" x14ac:dyDescent="0.25">
      <c r="A471" s="1"/>
      <c r="B471" s="1"/>
      <c r="C471" s="1"/>
      <c r="D471" s="1"/>
      <c r="E471" s="1"/>
      <c r="F471" s="1"/>
    </row>
    <row r="472" spans="1:6" x14ac:dyDescent="0.25">
      <c r="A472" s="1"/>
      <c r="B472" s="1"/>
      <c r="C472" s="1"/>
      <c r="D472" s="1"/>
      <c r="E472" s="1"/>
      <c r="F472" s="1"/>
    </row>
    <row r="473" spans="1:6" x14ac:dyDescent="0.25">
      <c r="A473" s="1"/>
      <c r="B473" s="1"/>
      <c r="C473" s="1"/>
      <c r="D473" s="1"/>
      <c r="E473" s="1"/>
      <c r="F473" s="1"/>
    </row>
    <row r="474" spans="1:6" x14ac:dyDescent="0.25">
      <c r="A474" s="1"/>
      <c r="B474" s="1"/>
      <c r="C474" s="1"/>
      <c r="D474" s="1"/>
      <c r="E474" s="1"/>
      <c r="F474" s="1"/>
    </row>
    <row r="475" spans="1:6" x14ac:dyDescent="0.25">
      <c r="A475" s="1"/>
      <c r="B475" s="1"/>
      <c r="C475" s="1"/>
      <c r="D475" s="1"/>
      <c r="E475" s="1"/>
      <c r="F475" s="1"/>
    </row>
    <row r="476" spans="1:6" x14ac:dyDescent="0.25">
      <c r="A476" s="1"/>
      <c r="B476" s="1"/>
      <c r="C476" s="1"/>
      <c r="D476" s="1"/>
      <c r="E476" s="1"/>
      <c r="F476" s="1"/>
    </row>
    <row r="477" spans="1:6" x14ac:dyDescent="0.25">
      <c r="A477" s="1"/>
      <c r="B477" s="1"/>
      <c r="C477" s="1"/>
      <c r="D477" s="1"/>
      <c r="E477" s="1"/>
      <c r="F477" s="1"/>
    </row>
    <row r="478" spans="1:6" x14ac:dyDescent="0.25">
      <c r="A478" s="1"/>
      <c r="B478" s="1"/>
      <c r="C478" s="1"/>
      <c r="D478" s="1"/>
      <c r="E478" s="1"/>
      <c r="F478" s="1"/>
    </row>
    <row r="479" spans="1:6" x14ac:dyDescent="0.25">
      <c r="A479" s="1"/>
      <c r="B479" s="1"/>
      <c r="C479" s="1"/>
      <c r="D479" s="1"/>
      <c r="E479" s="1"/>
      <c r="F479" s="1"/>
    </row>
    <row r="480" spans="1:6" x14ac:dyDescent="0.25">
      <c r="A480" s="1"/>
      <c r="B480" s="1"/>
      <c r="C480" s="1"/>
      <c r="D480" s="1"/>
      <c r="E480" s="1"/>
      <c r="F480" s="1"/>
    </row>
    <row r="481" spans="1:6" x14ac:dyDescent="0.25">
      <c r="A481" s="1"/>
      <c r="B481" s="1"/>
      <c r="C481" s="1"/>
      <c r="D481" s="1"/>
      <c r="E481" s="1"/>
      <c r="F481" s="1"/>
    </row>
    <row r="482" spans="1:6" x14ac:dyDescent="0.25">
      <c r="A482" s="1"/>
      <c r="B482" s="1"/>
      <c r="C482" s="1"/>
      <c r="D482" s="1"/>
      <c r="E482" s="1"/>
      <c r="F482" s="1"/>
    </row>
    <row r="483" spans="1:6" x14ac:dyDescent="0.25">
      <c r="A483" s="1"/>
      <c r="B483" s="1"/>
      <c r="C483" s="1"/>
      <c r="D483" s="1"/>
      <c r="E483" s="1"/>
      <c r="F483" s="1"/>
    </row>
    <row r="484" spans="1:6" x14ac:dyDescent="0.25">
      <c r="A484" s="1"/>
      <c r="B484" s="1"/>
      <c r="C484" s="1"/>
      <c r="D484" s="1"/>
      <c r="E484" s="1"/>
      <c r="F484" s="1"/>
    </row>
    <row r="485" spans="1:6" x14ac:dyDescent="0.25">
      <c r="A485" s="1"/>
      <c r="B485" s="1"/>
      <c r="C485" s="1"/>
      <c r="D485" s="1"/>
      <c r="E485" s="1"/>
      <c r="F485" s="1"/>
    </row>
    <row r="486" spans="1:6" x14ac:dyDescent="0.25">
      <c r="A486" s="1"/>
      <c r="B486" s="1"/>
      <c r="C486" s="1"/>
      <c r="D486" s="1"/>
      <c r="E486" s="1"/>
      <c r="F486" s="1"/>
    </row>
    <row r="487" spans="1:6" x14ac:dyDescent="0.25">
      <c r="A487" s="1"/>
      <c r="B487" s="1"/>
      <c r="C487" s="1"/>
      <c r="D487" s="1"/>
      <c r="E487" s="1"/>
      <c r="F487" s="1"/>
    </row>
    <row r="488" spans="1:6" x14ac:dyDescent="0.25">
      <c r="A488" s="1"/>
      <c r="B488" s="1"/>
      <c r="C488" s="1"/>
      <c r="D488" s="1"/>
      <c r="E488" s="1"/>
      <c r="F488" s="1"/>
    </row>
    <row r="489" spans="1:6" x14ac:dyDescent="0.25">
      <c r="A489" s="1"/>
      <c r="B489" s="1"/>
      <c r="C489" s="1"/>
      <c r="D489" s="1"/>
      <c r="E489" s="1"/>
      <c r="F489" s="1"/>
    </row>
    <row r="490" spans="1:6" x14ac:dyDescent="0.25">
      <c r="A490" s="1"/>
      <c r="B490" s="1"/>
      <c r="C490" s="1"/>
      <c r="D490" s="1"/>
      <c r="E490" s="1"/>
      <c r="F490" s="1"/>
    </row>
    <row r="491" spans="1:6" x14ac:dyDescent="0.25">
      <c r="A491" s="1"/>
      <c r="B491" s="1"/>
      <c r="C491" s="1"/>
      <c r="D491" s="1"/>
      <c r="E491" s="1"/>
      <c r="F491" s="1"/>
    </row>
    <row r="492" spans="1:6" x14ac:dyDescent="0.25">
      <c r="A492" s="1"/>
      <c r="B492" s="1"/>
      <c r="C492" s="1"/>
      <c r="D492" s="1"/>
      <c r="E492" s="1"/>
      <c r="F492" s="1"/>
    </row>
    <row r="493" spans="1:6" x14ac:dyDescent="0.25">
      <c r="A493" s="1"/>
      <c r="B493" s="1"/>
      <c r="C493" s="1"/>
      <c r="D493" s="1"/>
      <c r="E493" s="1"/>
      <c r="F493" s="1"/>
    </row>
    <row r="494" spans="1:6" x14ac:dyDescent="0.25">
      <c r="A494" s="1"/>
      <c r="B494" s="1"/>
      <c r="C494" s="1"/>
      <c r="D494" s="1"/>
      <c r="E494" s="1"/>
      <c r="F494" s="1"/>
    </row>
    <row r="495" spans="1:6" x14ac:dyDescent="0.25">
      <c r="A495" s="1"/>
      <c r="B495" s="1"/>
      <c r="C495" s="1"/>
      <c r="D495" s="1"/>
      <c r="E495" s="1"/>
      <c r="F495" s="1"/>
    </row>
    <row r="496" spans="1:6" x14ac:dyDescent="0.25">
      <c r="A496" s="1"/>
      <c r="B496" s="1"/>
      <c r="C496" s="1"/>
      <c r="D496" s="1"/>
      <c r="E496" s="1"/>
      <c r="F496" s="1"/>
    </row>
    <row r="497" spans="1:6" x14ac:dyDescent="0.25">
      <c r="A497" s="1"/>
      <c r="B497" s="1"/>
      <c r="C497" s="1"/>
      <c r="D497" s="1"/>
      <c r="E497" s="1"/>
      <c r="F497" s="1"/>
    </row>
    <row r="498" spans="1:6" x14ac:dyDescent="0.25">
      <c r="A498" s="1"/>
      <c r="B498" s="1"/>
      <c r="C498" s="1"/>
      <c r="D498" s="1"/>
      <c r="E498" s="1"/>
      <c r="F498" s="1"/>
    </row>
    <row r="499" spans="1:6" x14ac:dyDescent="0.25">
      <c r="A499" s="1"/>
      <c r="B499" s="1"/>
      <c r="C499" s="1"/>
      <c r="D499" s="1"/>
      <c r="E499" s="1"/>
      <c r="F499" s="1"/>
    </row>
    <row r="500" spans="1:6" x14ac:dyDescent="0.25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A1C7E-1FA4-48AC-925D-B7A5B41CE6AD}">
  <dimension ref="A1:AA15"/>
  <sheetViews>
    <sheetView workbookViewId="0">
      <pane ySplit="8" topLeftCell="A9" activePane="bottomLeft" state="frozen"/>
      <selection pane="bottomLeft" activeCell="A9" sqref="A9:XFD9"/>
    </sheetView>
  </sheetViews>
  <sheetFormatPr defaultColWidth="0" defaultRowHeight="15" x14ac:dyDescent="0.25"/>
  <cols>
    <col min="1" max="1" width="4.7109375" hidden="1" customWidth="1"/>
    <col min="2" max="2" width="7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 x14ac:dyDescent="0.25">
      <c r="A1" s="15"/>
      <c r="B1" s="219" t="s">
        <v>32</v>
      </c>
      <c r="C1" s="220"/>
      <c r="D1" s="220"/>
      <c r="E1" s="220"/>
      <c r="F1" s="220"/>
      <c r="G1" s="220"/>
      <c r="H1" s="221"/>
      <c r="I1" s="158" t="s">
        <v>90</v>
      </c>
      <c r="J1" s="15"/>
      <c r="K1" s="3"/>
      <c r="L1" s="3"/>
      <c r="M1" s="3"/>
      <c r="N1" s="3"/>
      <c r="O1" s="3"/>
      <c r="P1" s="5" t="s">
        <v>91</v>
      </c>
      <c r="Q1" s="1"/>
      <c r="R1" s="1"/>
      <c r="S1" s="3"/>
      <c r="V1" s="3"/>
      <c r="W1">
        <v>30.126000000000001</v>
      </c>
    </row>
    <row r="2" spans="1:26" ht="20.100000000000001" customHeight="1" x14ac:dyDescent="0.25">
      <c r="A2" s="15"/>
      <c r="B2" s="219" t="s">
        <v>33</v>
      </c>
      <c r="C2" s="220"/>
      <c r="D2" s="220"/>
      <c r="E2" s="220"/>
      <c r="F2" s="220"/>
      <c r="G2" s="220"/>
      <c r="H2" s="221"/>
      <c r="I2" s="158" t="s">
        <v>27</v>
      </c>
      <c r="J2" s="15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 x14ac:dyDescent="0.25">
      <c r="A3" s="15"/>
      <c r="B3" s="219" t="s">
        <v>34</v>
      </c>
      <c r="C3" s="220"/>
      <c r="D3" s="220"/>
      <c r="E3" s="220"/>
      <c r="F3" s="220"/>
      <c r="G3" s="220"/>
      <c r="H3" s="221"/>
      <c r="I3" s="158" t="s">
        <v>92</v>
      </c>
      <c r="J3" s="15"/>
      <c r="K3" s="3"/>
      <c r="L3" s="3"/>
      <c r="M3" s="3"/>
      <c r="N3" s="3"/>
      <c r="O3" s="3"/>
      <c r="P3" s="5" t="s">
        <v>31</v>
      </c>
      <c r="Q3" s="1"/>
      <c r="R3" s="1"/>
      <c r="S3" s="3"/>
      <c r="V3" s="3"/>
    </row>
    <row r="4" spans="1:26" x14ac:dyDescent="0.25">
      <c r="A4" s="3"/>
      <c r="B4" s="5" t="s">
        <v>93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 x14ac:dyDescent="0.25">
      <c r="A5" s="3"/>
      <c r="B5" s="159" t="s">
        <v>98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 x14ac:dyDescent="0.25">
      <c r="A7" s="17"/>
      <c r="B7" s="18" t="s">
        <v>76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"/>
      <c r="R7" s="1"/>
      <c r="S7" s="17"/>
      <c r="V7" s="17"/>
    </row>
    <row r="8" spans="1:26" ht="15.75" x14ac:dyDescent="0.25">
      <c r="A8" s="161" t="s">
        <v>80</v>
      </c>
      <c r="B8" s="161" t="s">
        <v>81</v>
      </c>
      <c r="C8" s="161" t="s">
        <v>82</v>
      </c>
      <c r="D8" s="161" t="s">
        <v>83</v>
      </c>
      <c r="E8" s="161" t="s">
        <v>84</v>
      </c>
      <c r="F8" s="161" t="s">
        <v>85</v>
      </c>
      <c r="G8" s="161" t="s">
        <v>66</v>
      </c>
      <c r="H8" s="161" t="s">
        <v>67</v>
      </c>
      <c r="I8" s="161" t="s">
        <v>86</v>
      </c>
      <c r="J8" s="161"/>
      <c r="K8" s="161"/>
      <c r="L8" s="161"/>
      <c r="M8" s="161"/>
      <c r="N8" s="161"/>
      <c r="O8" s="161"/>
      <c r="P8" s="161" t="s">
        <v>87</v>
      </c>
      <c r="Q8" s="156"/>
      <c r="R8" s="156"/>
      <c r="S8" s="161" t="s">
        <v>88</v>
      </c>
      <c r="T8" s="157"/>
      <c r="U8" s="157"/>
      <c r="V8" s="161" t="s">
        <v>89</v>
      </c>
      <c r="W8" s="155"/>
      <c r="X8" s="155"/>
      <c r="Y8" s="155"/>
      <c r="Z8" s="155"/>
    </row>
    <row r="9" spans="1:26" x14ac:dyDescent="0.25">
      <c r="A9" s="144"/>
      <c r="B9" s="144"/>
      <c r="C9" s="162"/>
      <c r="D9" s="148" t="s">
        <v>77</v>
      </c>
      <c r="E9" s="144"/>
      <c r="F9" s="163"/>
      <c r="G9" s="145"/>
      <c r="H9" s="145"/>
      <c r="I9" s="145"/>
      <c r="J9" s="144"/>
      <c r="K9" s="144"/>
      <c r="L9" s="144"/>
      <c r="M9" s="144"/>
      <c r="N9" s="144"/>
      <c r="O9" s="144"/>
      <c r="P9" s="144"/>
      <c r="Q9" s="150"/>
      <c r="R9" s="150"/>
      <c r="S9" s="144"/>
      <c r="T9" s="147"/>
      <c r="U9" s="147"/>
      <c r="V9" s="144"/>
      <c r="W9" s="147"/>
      <c r="X9" s="147"/>
      <c r="Y9" s="147"/>
      <c r="Z9" s="147"/>
    </row>
    <row r="10" spans="1:26" x14ac:dyDescent="0.25">
      <c r="A10" s="150"/>
      <c r="B10" s="150"/>
      <c r="C10" s="165">
        <v>5</v>
      </c>
      <c r="D10" s="165" t="s">
        <v>99</v>
      </c>
      <c r="E10" s="150"/>
      <c r="F10" s="164"/>
      <c r="G10" s="151"/>
      <c r="H10" s="151"/>
      <c r="I10" s="151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47"/>
      <c r="U10" s="147"/>
      <c r="V10" s="150"/>
      <c r="W10" s="147"/>
      <c r="X10" s="147"/>
      <c r="Y10" s="147"/>
      <c r="Z10" s="147"/>
    </row>
    <row r="11" spans="1:26" ht="24.95" customHeight="1" x14ac:dyDescent="0.25">
      <c r="A11" s="171"/>
      <c r="B11" s="166" t="s">
        <v>94</v>
      </c>
      <c r="C11" s="172" t="s">
        <v>100</v>
      </c>
      <c r="D11" s="166" t="s">
        <v>101</v>
      </c>
      <c r="E11" s="166" t="s">
        <v>97</v>
      </c>
      <c r="F11" s="167">
        <v>1</v>
      </c>
      <c r="G11" s="173"/>
      <c r="H11" s="173"/>
      <c r="I11" s="168">
        <f>ROUND(F11*(G11+H11),2)</f>
        <v>0</v>
      </c>
      <c r="J11" s="166">
        <f>ROUND(F11*(N11),2)</f>
        <v>0</v>
      </c>
      <c r="K11" s="169">
        <f>ROUND(F11*(O11),2)</f>
        <v>0</v>
      </c>
      <c r="L11" s="169">
        <f>ROUND(F11*(G11),2)</f>
        <v>0</v>
      </c>
      <c r="M11" s="169">
        <f>ROUND(F11*(H11),2)</f>
        <v>0</v>
      </c>
      <c r="N11" s="169">
        <v>0</v>
      </c>
      <c r="O11" s="169"/>
      <c r="P11" s="174"/>
      <c r="Q11" s="174"/>
      <c r="R11" s="174"/>
      <c r="S11" s="169">
        <f>ROUND(F11*(P11),3)</f>
        <v>0</v>
      </c>
      <c r="T11" s="170"/>
      <c r="U11" s="170"/>
      <c r="V11" s="174"/>
      <c r="Z11">
        <v>0</v>
      </c>
    </row>
    <row r="12" spans="1:26" x14ac:dyDescent="0.25">
      <c r="A12" s="150"/>
      <c r="B12" s="150"/>
      <c r="C12" s="165">
        <v>5</v>
      </c>
      <c r="D12" s="165" t="s">
        <v>99</v>
      </c>
      <c r="E12" s="150"/>
      <c r="F12" s="164"/>
      <c r="G12" s="153">
        <f>ROUND((SUM(L10:L11))/1,2)</f>
        <v>0</v>
      </c>
      <c r="H12" s="153">
        <f>ROUND((SUM(M10:M11))/1,2)</f>
        <v>0</v>
      </c>
      <c r="I12" s="153">
        <f>ROUND((SUM(I10:I11))/1,2)</f>
        <v>0</v>
      </c>
      <c r="J12" s="150"/>
      <c r="K12" s="150"/>
      <c r="L12" s="150">
        <f>ROUND((SUM(L10:L11))/1,2)</f>
        <v>0</v>
      </c>
      <c r="M12" s="150">
        <f>ROUND((SUM(M10:M11))/1,2)</f>
        <v>0</v>
      </c>
      <c r="N12" s="150"/>
      <c r="O12" s="150"/>
      <c r="P12" s="175"/>
      <c r="Q12" s="1"/>
      <c r="R12" s="1"/>
      <c r="S12" s="175">
        <f>ROUND((SUM(S10:S11))/1,2)</f>
        <v>0</v>
      </c>
      <c r="T12" s="176"/>
      <c r="U12" s="176"/>
      <c r="V12" s="2">
        <f>ROUND((SUM(V10:V11))/1,2)</f>
        <v>0</v>
      </c>
    </row>
    <row r="13" spans="1:26" x14ac:dyDescent="0.25">
      <c r="A13" s="1"/>
      <c r="B13" s="1"/>
      <c r="C13" s="1"/>
      <c r="D13" s="1"/>
      <c r="E13" s="1"/>
      <c r="F13" s="160"/>
      <c r="G13" s="143"/>
      <c r="H13" s="143"/>
      <c r="I13" s="143"/>
      <c r="J13" s="1"/>
      <c r="K13" s="1"/>
      <c r="L13" s="1"/>
      <c r="M13" s="1"/>
      <c r="N13" s="1"/>
      <c r="O13" s="1"/>
      <c r="P13" s="1"/>
      <c r="Q13" s="1"/>
      <c r="R13" s="1"/>
      <c r="S13" s="1"/>
      <c r="V13" s="1"/>
    </row>
    <row r="14" spans="1:26" x14ac:dyDescent="0.25">
      <c r="A14" s="150"/>
      <c r="B14" s="150"/>
      <c r="C14" s="150"/>
      <c r="D14" s="2" t="s">
        <v>77</v>
      </c>
      <c r="E14" s="150"/>
      <c r="F14" s="164"/>
      <c r="G14" s="153">
        <f>ROUND((SUM(L9:L13))/2,2)</f>
        <v>0</v>
      </c>
      <c r="H14" s="153">
        <f>ROUND((SUM(M9:M13))/2,2)</f>
        <v>0</v>
      </c>
      <c r="I14" s="153">
        <f>ROUND((SUM(I9:I13))/2,2)</f>
        <v>0</v>
      </c>
      <c r="J14" s="150"/>
      <c r="K14" s="150"/>
      <c r="L14" s="150">
        <f>ROUND((SUM(L9:L13))/2,2)</f>
        <v>0</v>
      </c>
      <c r="M14" s="150">
        <f>ROUND((SUM(M9:M13))/2,2)</f>
        <v>0</v>
      </c>
      <c r="N14" s="150"/>
      <c r="O14" s="150"/>
      <c r="P14" s="175"/>
      <c r="Q14" s="1"/>
      <c r="R14" s="1"/>
      <c r="S14" s="175">
        <f>ROUND((SUM(S9:S13))/2,2)</f>
        <v>0</v>
      </c>
      <c r="V14" s="2">
        <f>ROUND((SUM(V9:V13))/2,2)</f>
        <v>0</v>
      </c>
    </row>
    <row r="15" spans="1:26" x14ac:dyDescent="0.25">
      <c r="A15" s="177"/>
      <c r="B15" s="177"/>
      <c r="C15" s="177"/>
      <c r="D15" s="177" t="s">
        <v>79</v>
      </c>
      <c r="E15" s="177"/>
      <c r="F15" s="178"/>
      <c r="G15" s="179">
        <f>ROUND((SUM(L9:L14))/3,2)</f>
        <v>0</v>
      </c>
      <c r="H15" s="179">
        <f>ROUND((SUM(M9:M14))/3,2)</f>
        <v>0</v>
      </c>
      <c r="I15" s="179">
        <f>ROUND((SUM(I9:I14))/3,2)</f>
        <v>0</v>
      </c>
      <c r="J15" s="177"/>
      <c r="K15" s="179">
        <f>ROUND((SUM(K9:K14))/3,2)</f>
        <v>0</v>
      </c>
      <c r="L15" s="177">
        <f>ROUND((SUM(L9:L14))/3,2)</f>
        <v>0</v>
      </c>
      <c r="M15" s="177">
        <f>ROUND((SUM(M9:M14))/3,2)</f>
        <v>0</v>
      </c>
      <c r="N15" s="177"/>
      <c r="O15" s="177"/>
      <c r="P15" s="178"/>
      <c r="Q15" s="177"/>
      <c r="R15" s="179"/>
      <c r="S15" s="178">
        <f>ROUND((SUM(S9:S14))/3,2)</f>
        <v>0</v>
      </c>
      <c r="T15" s="180"/>
      <c r="U15" s="180"/>
      <c r="V15" s="177">
        <f>ROUND((SUM(V9:V14))/3,2)</f>
        <v>0</v>
      </c>
      <c r="X15" s="13"/>
      <c r="Y15">
        <f>(SUM(Y9:Y14))</f>
        <v>0</v>
      </c>
      <c r="Z15">
        <f>(SUM(Z9:Z14))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landscape" verticalDpi="0" r:id="rId1"/>
  <headerFooter>
    <oddHeader>&amp;C&amp;B&amp; Rozpočet PREŠOV - NIŽNÁ ŠEBASTOVÁ, PANSKÁ ZÁHRADA / SO 02 Komunikácie a spevnené plochy</oddHeader>
    <oddFooter>&amp;RStrana &amp;P z &amp;N    &amp;L&amp;7Spracované systémom Systematic® Kalkulus, tel.: 051 77 10 585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F4D34-9A57-49A0-8462-EEAE3140899E}">
  <dimension ref="A1:AA41"/>
  <sheetViews>
    <sheetView workbookViewId="0"/>
  </sheetViews>
  <sheetFormatPr defaultColWidth="0" defaultRowHeight="15" x14ac:dyDescent="0.2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 x14ac:dyDescent="0.3">
      <c r="A1" s="3"/>
      <c r="B1" s="17"/>
      <c r="C1" s="17"/>
      <c r="D1" s="17"/>
      <c r="E1" s="17"/>
      <c r="F1" s="18" t="s">
        <v>24</v>
      </c>
      <c r="G1" s="17"/>
      <c r="H1" s="17"/>
      <c r="I1" s="17"/>
      <c r="J1" s="17"/>
      <c r="W1">
        <v>30.126000000000001</v>
      </c>
    </row>
    <row r="2" spans="1:23" ht="30" customHeight="1" thickTop="1" x14ac:dyDescent="0.25">
      <c r="A2" s="16"/>
      <c r="B2" s="213" t="s">
        <v>1</v>
      </c>
      <c r="C2" s="214"/>
      <c r="D2" s="214"/>
      <c r="E2" s="214"/>
      <c r="F2" s="214"/>
      <c r="G2" s="214"/>
      <c r="H2" s="214"/>
      <c r="I2" s="214"/>
      <c r="J2" s="215"/>
    </row>
    <row r="3" spans="1:23" ht="18" customHeight="1" x14ac:dyDescent="0.25">
      <c r="A3" s="16"/>
      <c r="B3" s="37" t="s">
        <v>102</v>
      </c>
      <c r="C3" s="38"/>
      <c r="D3" s="39"/>
      <c r="E3" s="39"/>
      <c r="F3" s="39"/>
      <c r="G3" s="20"/>
      <c r="H3" s="20"/>
      <c r="I3" s="40" t="s">
        <v>25</v>
      </c>
      <c r="J3" s="33"/>
    </row>
    <row r="4" spans="1:23" ht="18" customHeight="1" x14ac:dyDescent="0.25">
      <c r="A4" s="16"/>
      <c r="B4" s="37" t="s">
        <v>103</v>
      </c>
      <c r="C4" s="23"/>
      <c r="D4" s="20"/>
      <c r="E4" s="20"/>
      <c r="F4" s="20"/>
      <c r="G4" s="20"/>
      <c r="H4" s="20"/>
      <c r="I4" s="40" t="s">
        <v>27</v>
      </c>
      <c r="J4" s="33"/>
    </row>
    <row r="5" spans="1:23" ht="18" customHeight="1" thickBot="1" x14ac:dyDescent="0.3">
      <c r="A5" s="16"/>
      <c r="B5" s="41" t="s">
        <v>28</v>
      </c>
      <c r="C5" s="23"/>
      <c r="D5" s="20"/>
      <c r="E5" s="20"/>
      <c r="F5" s="42" t="s">
        <v>29</v>
      </c>
      <c r="G5" s="20"/>
      <c r="H5" s="20"/>
      <c r="I5" s="40" t="s">
        <v>30</v>
      </c>
      <c r="J5" s="43" t="s">
        <v>31</v>
      </c>
    </row>
    <row r="6" spans="1:23" ht="20.100000000000001" customHeight="1" thickTop="1" x14ac:dyDescent="0.25">
      <c r="A6" s="16"/>
      <c r="B6" s="207" t="s">
        <v>32</v>
      </c>
      <c r="C6" s="208"/>
      <c r="D6" s="208"/>
      <c r="E6" s="208"/>
      <c r="F6" s="208"/>
      <c r="G6" s="208"/>
      <c r="H6" s="208"/>
      <c r="I6" s="208"/>
      <c r="J6" s="209"/>
    </row>
    <row r="7" spans="1:23" ht="18" customHeight="1" x14ac:dyDescent="0.25">
      <c r="A7" s="16"/>
      <c r="B7" s="52" t="s">
        <v>35</v>
      </c>
      <c r="C7" s="45"/>
      <c r="D7" s="21"/>
      <c r="E7" s="21"/>
      <c r="F7" s="21"/>
      <c r="G7" s="53" t="s">
        <v>36</v>
      </c>
      <c r="H7" s="21"/>
      <c r="I7" s="31"/>
      <c r="J7" s="46"/>
    </row>
    <row r="8" spans="1:23" ht="20.100000000000001" customHeight="1" x14ac:dyDescent="0.25">
      <c r="A8" s="16"/>
      <c r="B8" s="210" t="s">
        <v>33</v>
      </c>
      <c r="C8" s="211"/>
      <c r="D8" s="211"/>
      <c r="E8" s="211"/>
      <c r="F8" s="211"/>
      <c r="G8" s="211"/>
      <c r="H8" s="211"/>
      <c r="I8" s="211"/>
      <c r="J8" s="212"/>
    </row>
    <row r="9" spans="1:23" ht="18" customHeight="1" x14ac:dyDescent="0.25">
      <c r="A9" s="16"/>
      <c r="B9" s="41" t="s">
        <v>35</v>
      </c>
      <c r="C9" s="23"/>
      <c r="D9" s="20"/>
      <c r="E9" s="20"/>
      <c r="F9" s="20"/>
      <c r="G9" s="42" t="s">
        <v>36</v>
      </c>
      <c r="H9" s="20"/>
      <c r="I9" s="30"/>
      <c r="J9" s="33"/>
    </row>
    <row r="10" spans="1:23" ht="20.100000000000001" customHeight="1" x14ac:dyDescent="0.25">
      <c r="A10" s="16"/>
      <c r="B10" s="210" t="s">
        <v>34</v>
      </c>
      <c r="C10" s="211"/>
      <c r="D10" s="211"/>
      <c r="E10" s="211"/>
      <c r="F10" s="211"/>
      <c r="G10" s="211"/>
      <c r="H10" s="211"/>
      <c r="I10" s="211"/>
      <c r="J10" s="212"/>
    </row>
    <row r="11" spans="1:23" ht="18" customHeight="1" thickBot="1" x14ac:dyDescent="0.3">
      <c r="A11" s="16"/>
      <c r="B11" s="41" t="s">
        <v>35</v>
      </c>
      <c r="C11" s="23"/>
      <c r="D11" s="20"/>
      <c r="E11" s="20"/>
      <c r="F11" s="20"/>
      <c r="G11" s="42" t="s">
        <v>36</v>
      </c>
      <c r="H11" s="20"/>
      <c r="I11" s="30"/>
      <c r="J11" s="33"/>
    </row>
    <row r="12" spans="1:23" ht="18" customHeight="1" thickTop="1" x14ac:dyDescent="0.25">
      <c r="A12" s="16"/>
      <c r="B12" s="47"/>
      <c r="C12" s="48"/>
      <c r="D12" s="49"/>
      <c r="E12" s="49"/>
      <c r="F12" s="49"/>
      <c r="G12" s="49"/>
      <c r="H12" s="49"/>
      <c r="I12" s="50"/>
      <c r="J12" s="51"/>
    </row>
    <row r="13" spans="1:23" ht="18" customHeight="1" thickBot="1" x14ac:dyDescent="0.3">
      <c r="A13" s="16"/>
      <c r="B13" s="44"/>
      <c r="C13" s="45"/>
      <c r="D13" s="21"/>
      <c r="E13" s="21"/>
      <c r="F13" s="21"/>
      <c r="G13" s="21"/>
      <c r="H13" s="21"/>
      <c r="I13" s="31"/>
      <c r="J13" s="46"/>
    </row>
    <row r="14" spans="1:23" ht="18" customHeight="1" thickTop="1" x14ac:dyDescent="0.25">
      <c r="A14" s="16"/>
      <c r="B14" s="55" t="s">
        <v>37</v>
      </c>
      <c r="C14" s="83" t="s">
        <v>6</v>
      </c>
      <c r="D14" s="84" t="s">
        <v>66</v>
      </c>
      <c r="E14" s="85" t="s">
        <v>67</v>
      </c>
      <c r="F14" s="83" t="s">
        <v>68</v>
      </c>
      <c r="G14" s="55" t="s">
        <v>44</v>
      </c>
      <c r="H14" s="48"/>
      <c r="I14" s="50"/>
      <c r="J14" s="51"/>
    </row>
    <row r="15" spans="1:23" ht="18" customHeight="1" x14ac:dyDescent="0.25">
      <c r="A15" s="16"/>
      <c r="B15" s="90">
        <v>1</v>
      </c>
      <c r="C15" s="91" t="s">
        <v>38</v>
      </c>
      <c r="D15" s="92">
        <f>'Rekap 199491'!B12</f>
        <v>0</v>
      </c>
      <c r="E15" s="93">
        <f>'Rekap 199491'!C12</f>
        <v>0</v>
      </c>
      <c r="F15" s="91">
        <f>'Rekap 199491'!D12</f>
        <v>0</v>
      </c>
      <c r="G15" s="56">
        <v>7</v>
      </c>
      <c r="H15" s="58" t="s">
        <v>45</v>
      </c>
      <c r="I15" s="31"/>
      <c r="J15" s="60">
        <v>0</v>
      </c>
    </row>
    <row r="16" spans="1:23" ht="18" customHeight="1" x14ac:dyDescent="0.25">
      <c r="A16" s="16"/>
      <c r="B16" s="88">
        <v>2</v>
      </c>
      <c r="C16" s="89" t="s">
        <v>39</v>
      </c>
      <c r="D16" s="94"/>
      <c r="E16" s="95"/>
      <c r="F16" s="104"/>
      <c r="G16" s="107"/>
      <c r="H16" s="119"/>
      <c r="I16" s="121"/>
      <c r="J16" s="114"/>
    </row>
    <row r="17" spans="1:26" ht="18" customHeight="1" x14ac:dyDescent="0.25">
      <c r="A17" s="16"/>
      <c r="B17" s="62">
        <v>3</v>
      </c>
      <c r="C17" s="65" t="s">
        <v>40</v>
      </c>
      <c r="D17" s="86"/>
      <c r="E17" s="87"/>
      <c r="F17" s="79"/>
      <c r="G17" s="56">
        <v>8</v>
      </c>
      <c r="H17" s="66" t="s">
        <v>46</v>
      </c>
      <c r="I17" s="121"/>
      <c r="J17" s="114">
        <f>'SO 199491'!Z46</f>
        <v>0</v>
      </c>
    </row>
    <row r="18" spans="1:26" ht="18" customHeight="1" x14ac:dyDescent="0.25">
      <c r="A18" s="16"/>
      <c r="B18" s="56">
        <v>4</v>
      </c>
      <c r="C18" s="66" t="s">
        <v>41</v>
      </c>
      <c r="D18" s="70"/>
      <c r="E18" s="69"/>
      <c r="F18" s="72"/>
      <c r="G18" s="56">
        <v>9</v>
      </c>
      <c r="H18" s="66" t="s">
        <v>47</v>
      </c>
      <c r="I18" s="121"/>
      <c r="J18" s="114">
        <v>0</v>
      </c>
    </row>
    <row r="19" spans="1:26" ht="18" customHeight="1" x14ac:dyDescent="0.25">
      <c r="A19" s="16"/>
      <c r="B19" s="56">
        <v>5</v>
      </c>
      <c r="C19" s="66" t="s">
        <v>42</v>
      </c>
      <c r="D19" s="70"/>
      <c r="E19" s="69"/>
      <c r="F19" s="72"/>
      <c r="G19" s="107"/>
      <c r="H19" s="119"/>
      <c r="I19" s="121"/>
      <c r="J19" s="120"/>
    </row>
    <row r="20" spans="1:26" ht="18" customHeight="1" thickBot="1" x14ac:dyDescent="0.3">
      <c r="A20" s="16"/>
      <c r="B20" s="56">
        <v>6</v>
      </c>
      <c r="C20" s="67" t="s">
        <v>43</v>
      </c>
      <c r="D20" s="71"/>
      <c r="E20" s="99"/>
      <c r="F20" s="105">
        <f>SUM(F15:F19)</f>
        <v>0</v>
      </c>
      <c r="G20" s="56">
        <v>10</v>
      </c>
      <c r="H20" s="66" t="s">
        <v>43</v>
      </c>
      <c r="I20" s="123"/>
      <c r="J20" s="98">
        <f>SUM(J15:J19)</f>
        <v>0</v>
      </c>
    </row>
    <row r="21" spans="1:26" ht="18" customHeight="1" thickTop="1" x14ac:dyDescent="0.25">
      <c r="A21" s="16"/>
      <c r="B21" s="61" t="s">
        <v>55</v>
      </c>
      <c r="C21" s="64" t="s">
        <v>56</v>
      </c>
      <c r="D21" s="68"/>
      <c r="E21" s="22"/>
      <c r="F21" s="97"/>
      <c r="G21" s="61" t="s">
        <v>62</v>
      </c>
      <c r="H21" s="57" t="s">
        <v>56</v>
      </c>
      <c r="I21" s="31"/>
      <c r="J21" s="124"/>
    </row>
    <row r="22" spans="1:26" ht="18" customHeight="1" x14ac:dyDescent="0.25">
      <c r="A22" s="16"/>
      <c r="B22" s="62">
        <v>11</v>
      </c>
      <c r="C22" s="58" t="s">
        <v>57</v>
      </c>
      <c r="D22" s="78"/>
      <c r="E22" s="81" t="s">
        <v>60</v>
      </c>
      <c r="F22" s="79">
        <f>((F15*U22*0)+(F16*V22*0)+(F17*W22*0))/100</f>
        <v>0</v>
      </c>
      <c r="G22" s="62">
        <v>16</v>
      </c>
      <c r="H22" s="65" t="s">
        <v>63</v>
      </c>
      <c r="I22" s="122" t="s">
        <v>60</v>
      </c>
      <c r="J22" s="113">
        <f>((F15*X22*0)+(F16*Y22*0)+(F17*Z22*0))/100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25">
      <c r="A23" s="16"/>
      <c r="B23" s="56">
        <v>12</v>
      </c>
      <c r="C23" s="59" t="s">
        <v>58</v>
      </c>
      <c r="D23" s="63"/>
      <c r="E23" s="81" t="s">
        <v>61</v>
      </c>
      <c r="F23" s="72">
        <f>((F15*U23*0)+(F16*V23*0)+(F17*W23*0))/100</f>
        <v>0</v>
      </c>
      <c r="G23" s="56">
        <v>17</v>
      </c>
      <c r="H23" s="66" t="s">
        <v>64</v>
      </c>
      <c r="I23" s="122" t="s">
        <v>60</v>
      </c>
      <c r="J23" s="114">
        <f>((F15*X23*0)+(F16*Y23*0)+(F17*Z23*0))/100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6"/>
      <c r="B24" s="56">
        <v>13</v>
      </c>
      <c r="C24" s="59" t="s">
        <v>59</v>
      </c>
      <c r="D24" s="63"/>
      <c r="E24" s="81" t="s">
        <v>60</v>
      </c>
      <c r="F24" s="72">
        <f>((F15*U24*0)+(F16*V24*0)+(F17*W24*0))/100</f>
        <v>0</v>
      </c>
      <c r="G24" s="56">
        <v>18</v>
      </c>
      <c r="H24" s="66" t="s">
        <v>65</v>
      </c>
      <c r="I24" s="122" t="s">
        <v>61</v>
      </c>
      <c r="J24" s="114">
        <f>((F15*X24*0)+(F16*Y24*0)+(F17*Z24*0))/100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25">
      <c r="A25" s="16"/>
      <c r="B25" s="56">
        <v>14</v>
      </c>
      <c r="C25" s="23"/>
      <c r="D25" s="63"/>
      <c r="E25" s="82"/>
      <c r="F25" s="80"/>
      <c r="G25" s="56">
        <v>19</v>
      </c>
      <c r="H25" s="119"/>
      <c r="I25" s="121"/>
      <c r="J25" s="120"/>
    </row>
    <row r="26" spans="1:26" ht="18" customHeight="1" thickBot="1" x14ac:dyDescent="0.3">
      <c r="A26" s="16"/>
      <c r="B26" s="56">
        <v>15</v>
      </c>
      <c r="C26" s="59"/>
      <c r="D26" s="63"/>
      <c r="E26" s="63"/>
      <c r="F26" s="106"/>
      <c r="G26" s="56">
        <v>20</v>
      </c>
      <c r="H26" s="66" t="s">
        <v>43</v>
      </c>
      <c r="I26" s="123"/>
      <c r="J26" s="98">
        <f>SUM(J22:J25)+SUM(F22:F25)</f>
        <v>0</v>
      </c>
    </row>
    <row r="27" spans="1:26" ht="18" customHeight="1" thickTop="1" x14ac:dyDescent="0.25">
      <c r="A27" s="16"/>
      <c r="B27" s="100"/>
      <c r="C27" s="135" t="s">
        <v>71</v>
      </c>
      <c r="D27" s="128"/>
      <c r="E27" s="101"/>
      <c r="F27" s="32"/>
      <c r="G27" s="108" t="s">
        <v>48</v>
      </c>
      <c r="H27" s="103" t="s">
        <v>49</v>
      </c>
      <c r="I27" s="31"/>
      <c r="J27" s="34"/>
    </row>
    <row r="28" spans="1:26" ht="18" customHeight="1" x14ac:dyDescent="0.25">
      <c r="A28" s="16"/>
      <c r="B28" s="29"/>
      <c r="C28" s="126"/>
      <c r="D28" s="129"/>
      <c r="E28" s="25"/>
      <c r="F28" s="16"/>
      <c r="G28" s="88">
        <v>21</v>
      </c>
      <c r="H28" s="89" t="s">
        <v>50</v>
      </c>
      <c r="I28" s="116"/>
      <c r="J28" s="96">
        <f>F20+J20+F26+J26</f>
        <v>0</v>
      </c>
    </row>
    <row r="29" spans="1:26" ht="18" customHeight="1" x14ac:dyDescent="0.25">
      <c r="A29" s="16"/>
      <c r="B29" s="73"/>
      <c r="C29" s="127"/>
      <c r="D29" s="130"/>
      <c r="E29" s="25"/>
      <c r="F29" s="16"/>
      <c r="G29" s="62">
        <v>22</v>
      </c>
      <c r="H29" s="65" t="s">
        <v>51</v>
      </c>
      <c r="I29" s="117">
        <f>J28-SUM('SO 199491'!K9:'SO 199491'!K45)</f>
        <v>0</v>
      </c>
      <c r="J29" s="113">
        <f>ROUND(((ROUND(I29,2)*20)*1/100),2)</f>
        <v>0</v>
      </c>
    </row>
    <row r="30" spans="1:26" ht="18" customHeight="1" x14ac:dyDescent="0.25">
      <c r="A30" s="16"/>
      <c r="B30" s="26"/>
      <c r="C30" s="119"/>
      <c r="D30" s="121"/>
      <c r="E30" s="25"/>
      <c r="F30" s="16"/>
      <c r="G30" s="56">
        <v>23</v>
      </c>
      <c r="H30" s="66" t="s">
        <v>52</v>
      </c>
      <c r="I30" s="81">
        <f>SUM('SO 199491'!K9:'SO 199491'!K45)</f>
        <v>0</v>
      </c>
      <c r="J30" s="114">
        <f>ROUND(((ROUND(I30,2)*0)/100),2)</f>
        <v>0</v>
      </c>
    </row>
    <row r="31" spans="1:26" ht="18" customHeight="1" x14ac:dyDescent="0.25">
      <c r="A31" s="16"/>
      <c r="B31" s="27"/>
      <c r="C31" s="131"/>
      <c r="D31" s="132"/>
      <c r="E31" s="25"/>
      <c r="F31" s="16"/>
      <c r="G31" s="88">
        <v>24</v>
      </c>
      <c r="H31" s="89" t="s">
        <v>53</v>
      </c>
      <c r="I31" s="111"/>
      <c r="J31" s="125">
        <f>SUM(J28:J30)</f>
        <v>0</v>
      </c>
    </row>
    <row r="32" spans="1:26" ht="18" customHeight="1" thickBot="1" x14ac:dyDescent="0.3">
      <c r="A32" s="16"/>
      <c r="B32" s="44"/>
      <c r="C32" s="112"/>
      <c r="D32" s="118"/>
      <c r="E32" s="74"/>
      <c r="F32" s="75"/>
      <c r="G32" s="62" t="s">
        <v>54</v>
      </c>
      <c r="H32" s="112"/>
      <c r="I32" s="118"/>
      <c r="J32" s="115"/>
    </row>
    <row r="33" spans="1:10" ht="18" customHeight="1" thickTop="1" x14ac:dyDescent="0.25">
      <c r="A33" s="16"/>
      <c r="B33" s="100"/>
      <c r="C33" s="101"/>
      <c r="D33" s="133" t="s">
        <v>69</v>
      </c>
      <c r="E33" s="77"/>
      <c r="F33" s="102"/>
      <c r="G33" s="109">
        <v>26</v>
      </c>
      <c r="H33" s="134" t="s">
        <v>70</v>
      </c>
      <c r="I33" s="32"/>
      <c r="J33" s="110"/>
    </row>
    <row r="34" spans="1:10" ht="18" customHeight="1" x14ac:dyDescent="0.25">
      <c r="A34" s="16"/>
      <c r="B34" s="28"/>
      <c r="C34" s="24"/>
      <c r="D34" s="19"/>
      <c r="E34" s="19"/>
      <c r="F34" s="19"/>
      <c r="G34" s="19"/>
      <c r="H34" s="19"/>
      <c r="I34" s="32"/>
      <c r="J34" s="35"/>
    </row>
    <row r="35" spans="1:10" ht="18" customHeight="1" x14ac:dyDescent="0.25">
      <c r="A35" s="16"/>
      <c r="B35" s="29"/>
      <c r="C35" s="25"/>
      <c r="D35" s="3"/>
      <c r="E35" s="3"/>
      <c r="F35" s="3"/>
      <c r="G35" s="3"/>
      <c r="H35" s="3"/>
      <c r="I35" s="16"/>
      <c r="J35" s="36"/>
    </row>
    <row r="36" spans="1:10" ht="18" customHeight="1" x14ac:dyDescent="0.25">
      <c r="A36" s="16"/>
      <c r="B36" s="29"/>
      <c r="C36" s="25"/>
      <c r="D36" s="3"/>
      <c r="E36" s="3"/>
      <c r="F36" s="3"/>
      <c r="G36" s="3"/>
      <c r="H36" s="3"/>
      <c r="I36" s="16"/>
      <c r="J36" s="36"/>
    </row>
    <row r="37" spans="1:10" ht="18" customHeight="1" x14ac:dyDescent="0.25">
      <c r="A37" s="16"/>
      <c r="B37" s="29"/>
      <c r="C37" s="25"/>
      <c r="D37" s="3"/>
      <c r="E37" s="3"/>
      <c r="F37" s="3"/>
      <c r="G37" s="3"/>
      <c r="H37" s="3"/>
      <c r="I37" s="16"/>
      <c r="J37" s="36"/>
    </row>
    <row r="38" spans="1:10" ht="18" customHeight="1" x14ac:dyDescent="0.25">
      <c r="A38" s="16"/>
      <c r="B38" s="29"/>
      <c r="C38" s="25"/>
      <c r="D38" s="3"/>
      <c r="E38" s="3"/>
      <c r="F38" s="3"/>
      <c r="G38" s="3"/>
      <c r="H38" s="3"/>
      <c r="I38" s="16"/>
      <c r="J38" s="36"/>
    </row>
    <row r="39" spans="1:10" ht="18" customHeight="1" x14ac:dyDescent="0.25">
      <c r="A39" s="16"/>
      <c r="B39" s="29"/>
      <c r="C39" s="25"/>
      <c r="D39" s="3"/>
      <c r="E39" s="3"/>
      <c r="F39" s="3"/>
      <c r="G39" s="3"/>
      <c r="H39" s="3"/>
      <c r="I39" s="16"/>
      <c r="J39" s="36"/>
    </row>
    <row r="40" spans="1:10" ht="18" customHeight="1" thickBot="1" x14ac:dyDescent="0.3">
      <c r="A40" s="16"/>
      <c r="B40" s="73"/>
      <c r="C40" s="74"/>
      <c r="D40" s="17"/>
      <c r="E40" s="17"/>
      <c r="F40" s="17"/>
      <c r="G40" s="17"/>
      <c r="H40" s="17"/>
      <c r="I40" s="75"/>
      <c r="J40" s="76"/>
    </row>
    <row r="41" spans="1:10" ht="15.75" thickTop="1" x14ac:dyDescent="0.25">
      <c r="A41" s="16"/>
      <c r="B41" s="77"/>
      <c r="C41" s="77"/>
      <c r="D41" s="77"/>
      <c r="E41" s="77"/>
      <c r="F41" s="77"/>
      <c r="G41" s="77"/>
      <c r="H41" s="77"/>
      <c r="I41" s="77"/>
      <c r="J41" s="77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34FFC-B285-445A-B05D-ADF35A35CF00}">
  <dimension ref="A1:Z500"/>
  <sheetViews>
    <sheetView workbookViewId="0"/>
  </sheetViews>
  <sheetFormatPr defaultColWidth="0" defaultRowHeight="15" x14ac:dyDescent="0.2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 customWidth="1"/>
    <col min="10" max="26" width="0" hidden="1" customWidth="1"/>
    <col min="27" max="16384" width="9.140625" hidden="1"/>
  </cols>
  <sheetData>
    <row r="1" spans="1:26" ht="20.100000000000001" customHeight="1" x14ac:dyDescent="0.25">
      <c r="A1" s="216" t="s">
        <v>32</v>
      </c>
      <c r="B1" s="217"/>
      <c r="C1" s="217"/>
      <c r="D1" s="218"/>
      <c r="E1" s="138" t="s">
        <v>29</v>
      </c>
      <c r="F1" s="137"/>
      <c r="W1">
        <v>30.126000000000001</v>
      </c>
    </row>
    <row r="2" spans="1:26" ht="20.100000000000001" customHeight="1" x14ac:dyDescent="0.25">
      <c r="A2" s="216" t="s">
        <v>33</v>
      </c>
      <c r="B2" s="217"/>
      <c r="C2" s="217"/>
      <c r="D2" s="218"/>
      <c r="E2" s="138" t="s">
        <v>27</v>
      </c>
      <c r="F2" s="137"/>
    </row>
    <row r="3" spans="1:26" ht="20.100000000000001" customHeight="1" x14ac:dyDescent="0.25">
      <c r="A3" s="216" t="s">
        <v>34</v>
      </c>
      <c r="B3" s="217"/>
      <c r="C3" s="217"/>
      <c r="D3" s="218"/>
      <c r="E3" s="138" t="s">
        <v>75</v>
      </c>
      <c r="F3" s="137"/>
    </row>
    <row r="4" spans="1:26" x14ac:dyDescent="0.25">
      <c r="A4" s="139" t="s">
        <v>1</v>
      </c>
      <c r="B4" s="136"/>
      <c r="C4" s="136"/>
      <c r="D4" s="136"/>
      <c r="E4" s="136"/>
      <c r="F4" s="136"/>
    </row>
    <row r="5" spans="1:26" x14ac:dyDescent="0.25">
      <c r="A5" s="139" t="s">
        <v>102</v>
      </c>
      <c r="B5" s="136"/>
      <c r="C5" s="136"/>
      <c r="D5" s="136"/>
      <c r="E5" s="136"/>
      <c r="F5" s="136"/>
    </row>
    <row r="6" spans="1:26" x14ac:dyDescent="0.25">
      <c r="A6" s="139" t="s">
        <v>103</v>
      </c>
      <c r="B6" s="136"/>
      <c r="C6" s="136"/>
      <c r="D6" s="136"/>
      <c r="E6" s="136"/>
      <c r="F6" s="136"/>
    </row>
    <row r="7" spans="1:26" x14ac:dyDescent="0.25">
      <c r="A7" s="136"/>
      <c r="B7" s="136"/>
      <c r="C7" s="136"/>
      <c r="D7" s="136"/>
      <c r="E7" s="136"/>
      <c r="F7" s="136"/>
    </row>
    <row r="8" spans="1:26" x14ac:dyDescent="0.25">
      <c r="A8" s="140" t="s">
        <v>76</v>
      </c>
      <c r="B8" s="136"/>
      <c r="C8" s="136"/>
      <c r="D8" s="136"/>
      <c r="E8" s="136"/>
      <c r="F8" s="136"/>
    </row>
    <row r="9" spans="1:26" x14ac:dyDescent="0.25">
      <c r="A9" s="141" t="s">
        <v>72</v>
      </c>
      <c r="B9" s="141" t="s">
        <v>66</v>
      </c>
      <c r="C9" s="141" t="s">
        <v>67</v>
      </c>
      <c r="D9" s="141" t="s">
        <v>43</v>
      </c>
      <c r="E9" s="141" t="s">
        <v>73</v>
      </c>
      <c r="F9" s="141" t="s">
        <v>74</v>
      </c>
    </row>
    <row r="10" spans="1:26" x14ac:dyDescent="0.25">
      <c r="A10" s="148" t="s">
        <v>77</v>
      </c>
      <c r="B10" s="149"/>
      <c r="C10" s="145"/>
      <c r="D10" s="145"/>
      <c r="E10" s="146"/>
      <c r="F10" s="146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</row>
    <row r="11" spans="1:26" x14ac:dyDescent="0.25">
      <c r="A11" s="150" t="s">
        <v>78</v>
      </c>
      <c r="B11" s="151">
        <f>'SO 199491'!L43</f>
        <v>0</v>
      </c>
      <c r="C11" s="151">
        <f>'SO 199491'!M43</f>
        <v>0</v>
      </c>
      <c r="D11" s="151">
        <f>'SO 199491'!I43</f>
        <v>0</v>
      </c>
      <c r="E11" s="152">
        <f>'SO 199491'!S43</f>
        <v>0</v>
      </c>
      <c r="F11" s="152">
        <f>'SO 199491'!V43</f>
        <v>0</v>
      </c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</row>
    <row r="12" spans="1:26" x14ac:dyDescent="0.25">
      <c r="A12" s="2" t="s">
        <v>77</v>
      </c>
      <c r="B12" s="153">
        <f>'SO 199491'!L45</f>
        <v>0</v>
      </c>
      <c r="C12" s="153">
        <f>'SO 199491'!M45</f>
        <v>0</v>
      </c>
      <c r="D12" s="153">
        <f>'SO 199491'!I45</f>
        <v>0</v>
      </c>
      <c r="E12" s="154">
        <f>'SO 199491'!S45</f>
        <v>0</v>
      </c>
      <c r="F12" s="154">
        <f>'SO 199491'!V45</f>
        <v>0</v>
      </c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</row>
    <row r="13" spans="1:26" x14ac:dyDescent="0.25">
      <c r="A13" s="1"/>
      <c r="B13" s="143"/>
      <c r="C13" s="143"/>
      <c r="D13" s="143"/>
      <c r="E13" s="142"/>
      <c r="F13" s="142"/>
    </row>
    <row r="14" spans="1:26" x14ac:dyDescent="0.25">
      <c r="A14" s="2" t="s">
        <v>79</v>
      </c>
      <c r="B14" s="153">
        <f>'SO 199491'!L46</f>
        <v>0</v>
      </c>
      <c r="C14" s="153">
        <f>'SO 199491'!M46</f>
        <v>0</v>
      </c>
      <c r="D14" s="153">
        <f>'SO 199491'!I46</f>
        <v>0</v>
      </c>
      <c r="E14" s="154">
        <f>'SO 199491'!S46</f>
        <v>0</v>
      </c>
      <c r="F14" s="154">
        <f>'SO 199491'!V46</f>
        <v>0</v>
      </c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</row>
    <row r="15" spans="1:26" x14ac:dyDescent="0.25">
      <c r="A15" s="1"/>
      <c r="B15" s="143"/>
      <c r="C15" s="143"/>
      <c r="D15" s="143"/>
      <c r="E15" s="142"/>
      <c r="F15" s="142"/>
    </row>
    <row r="16" spans="1:26" x14ac:dyDescent="0.25">
      <c r="A16" s="1"/>
      <c r="B16" s="143"/>
      <c r="C16" s="143"/>
      <c r="D16" s="143"/>
      <c r="E16" s="142"/>
      <c r="F16" s="142"/>
    </row>
    <row r="17" spans="1:6" x14ac:dyDescent="0.25">
      <c r="A17" s="1"/>
      <c r="B17" s="143"/>
      <c r="C17" s="143"/>
      <c r="D17" s="143"/>
      <c r="E17" s="142"/>
      <c r="F17" s="142"/>
    </row>
    <row r="18" spans="1:6" x14ac:dyDescent="0.25">
      <c r="A18" s="1"/>
      <c r="B18" s="143"/>
      <c r="C18" s="143"/>
      <c r="D18" s="143"/>
      <c r="E18" s="142"/>
      <c r="F18" s="142"/>
    </row>
    <row r="19" spans="1:6" x14ac:dyDescent="0.25">
      <c r="A19" s="1"/>
      <c r="B19" s="143"/>
      <c r="C19" s="143"/>
      <c r="D19" s="143"/>
      <c r="E19" s="142"/>
      <c r="F19" s="142"/>
    </row>
    <row r="20" spans="1:6" x14ac:dyDescent="0.25">
      <c r="A20" s="1"/>
      <c r="B20" s="143"/>
      <c r="C20" s="143"/>
      <c r="D20" s="143"/>
      <c r="E20" s="142"/>
      <c r="F20" s="142"/>
    </row>
    <row r="21" spans="1:6" x14ac:dyDescent="0.25">
      <c r="A21" s="1"/>
      <c r="B21" s="143"/>
      <c r="C21" s="143"/>
      <c r="D21" s="143"/>
      <c r="E21" s="142"/>
      <c r="F21" s="142"/>
    </row>
    <row r="22" spans="1:6" x14ac:dyDescent="0.25">
      <c r="A22" s="1"/>
      <c r="B22" s="143"/>
      <c r="C22" s="143"/>
      <c r="D22" s="143"/>
      <c r="E22" s="142"/>
      <c r="F22" s="142"/>
    </row>
    <row r="23" spans="1:6" x14ac:dyDescent="0.25">
      <c r="A23" s="1"/>
      <c r="B23" s="143"/>
      <c r="C23" s="143"/>
      <c r="D23" s="143"/>
      <c r="E23" s="142"/>
      <c r="F23" s="142"/>
    </row>
    <row r="24" spans="1:6" x14ac:dyDescent="0.25">
      <c r="A24" s="1"/>
      <c r="B24" s="143"/>
      <c r="C24" s="143"/>
      <c r="D24" s="143"/>
      <c r="E24" s="142"/>
      <c r="F24" s="142"/>
    </row>
    <row r="25" spans="1:6" x14ac:dyDescent="0.25">
      <c r="A25" s="1"/>
      <c r="B25" s="143"/>
      <c r="C25" s="143"/>
      <c r="D25" s="143"/>
      <c r="E25" s="142"/>
      <c r="F25" s="142"/>
    </row>
    <row r="26" spans="1:6" x14ac:dyDescent="0.25">
      <c r="A26" s="1"/>
      <c r="B26" s="143"/>
      <c r="C26" s="143"/>
      <c r="D26" s="143"/>
      <c r="E26" s="142"/>
      <c r="F26" s="142"/>
    </row>
    <row r="27" spans="1:6" x14ac:dyDescent="0.25">
      <c r="A27" s="1"/>
      <c r="B27" s="143"/>
      <c r="C27" s="143"/>
      <c r="D27" s="143"/>
      <c r="E27" s="142"/>
      <c r="F27" s="142"/>
    </row>
    <row r="28" spans="1:6" x14ac:dyDescent="0.25">
      <c r="A28" s="1"/>
      <c r="B28" s="143"/>
      <c r="C28" s="143"/>
      <c r="D28" s="143"/>
      <c r="E28" s="142"/>
      <c r="F28" s="142"/>
    </row>
    <row r="29" spans="1:6" x14ac:dyDescent="0.25">
      <c r="A29" s="1"/>
      <c r="B29" s="143"/>
      <c r="C29" s="143"/>
      <c r="D29" s="143"/>
      <c r="E29" s="142"/>
      <c r="F29" s="142"/>
    </row>
    <row r="30" spans="1:6" x14ac:dyDescent="0.25">
      <c r="A30" s="1"/>
      <c r="B30" s="143"/>
      <c r="C30" s="143"/>
      <c r="D30" s="143"/>
      <c r="E30" s="142"/>
      <c r="F30" s="142"/>
    </row>
    <row r="31" spans="1:6" x14ac:dyDescent="0.25">
      <c r="A31" s="1"/>
      <c r="B31" s="143"/>
      <c r="C31" s="143"/>
      <c r="D31" s="143"/>
      <c r="E31" s="142"/>
      <c r="F31" s="142"/>
    </row>
    <row r="32" spans="1:6" x14ac:dyDescent="0.25">
      <c r="A32" s="1"/>
      <c r="B32" s="143"/>
      <c r="C32" s="143"/>
      <c r="D32" s="143"/>
      <c r="E32" s="142"/>
      <c r="F32" s="142"/>
    </row>
    <row r="33" spans="1:6" x14ac:dyDescent="0.25">
      <c r="A33" s="1"/>
      <c r="B33" s="143"/>
      <c r="C33" s="143"/>
      <c r="D33" s="143"/>
      <c r="E33" s="142"/>
      <c r="F33" s="142"/>
    </row>
    <row r="34" spans="1:6" x14ac:dyDescent="0.25">
      <c r="A34" s="1"/>
      <c r="B34" s="143"/>
      <c r="C34" s="143"/>
      <c r="D34" s="143"/>
      <c r="E34" s="142"/>
      <c r="F34" s="142"/>
    </row>
    <row r="35" spans="1:6" x14ac:dyDescent="0.25">
      <c r="A35" s="1"/>
      <c r="B35" s="143"/>
      <c r="C35" s="143"/>
      <c r="D35" s="143"/>
      <c r="E35" s="142"/>
      <c r="F35" s="142"/>
    </row>
    <row r="36" spans="1:6" x14ac:dyDescent="0.25">
      <c r="A36" s="1"/>
      <c r="B36" s="143"/>
      <c r="C36" s="143"/>
      <c r="D36" s="143"/>
      <c r="E36" s="142"/>
      <c r="F36" s="142"/>
    </row>
    <row r="37" spans="1:6" x14ac:dyDescent="0.25">
      <c r="A37" s="1"/>
      <c r="B37" s="143"/>
      <c r="C37" s="143"/>
      <c r="D37" s="143"/>
      <c r="E37" s="142"/>
      <c r="F37" s="142"/>
    </row>
    <row r="38" spans="1:6" x14ac:dyDescent="0.25">
      <c r="A38" s="1"/>
      <c r="B38" s="143"/>
      <c r="C38" s="143"/>
      <c r="D38" s="143"/>
      <c r="E38" s="142"/>
      <c r="F38" s="142"/>
    </row>
    <row r="39" spans="1:6" x14ac:dyDescent="0.25">
      <c r="A39" s="1"/>
      <c r="B39" s="143"/>
      <c r="C39" s="143"/>
      <c r="D39" s="143"/>
      <c r="E39" s="142"/>
      <c r="F39" s="142"/>
    </row>
    <row r="40" spans="1:6" x14ac:dyDescent="0.25">
      <c r="A40" s="1"/>
      <c r="B40" s="143"/>
      <c r="C40" s="143"/>
      <c r="D40" s="143"/>
      <c r="E40" s="142"/>
      <c r="F40" s="142"/>
    </row>
    <row r="41" spans="1:6" x14ac:dyDescent="0.25">
      <c r="A41" s="1"/>
      <c r="B41" s="143"/>
      <c r="C41" s="143"/>
      <c r="D41" s="143"/>
      <c r="E41" s="142"/>
      <c r="F41" s="142"/>
    </row>
    <row r="42" spans="1:6" x14ac:dyDescent="0.25">
      <c r="A42" s="1"/>
      <c r="B42" s="143"/>
      <c r="C42" s="143"/>
      <c r="D42" s="143"/>
      <c r="E42" s="142"/>
      <c r="F42" s="142"/>
    </row>
    <row r="43" spans="1:6" x14ac:dyDescent="0.25">
      <c r="A43" s="1"/>
      <c r="B43" s="143"/>
      <c r="C43" s="143"/>
      <c r="D43" s="143"/>
      <c r="E43" s="142"/>
      <c r="F43" s="142"/>
    </row>
    <row r="44" spans="1:6" x14ac:dyDescent="0.25">
      <c r="A44" s="1"/>
      <c r="B44" s="143"/>
      <c r="C44" s="143"/>
      <c r="D44" s="143"/>
      <c r="E44" s="142"/>
      <c r="F44" s="142"/>
    </row>
    <row r="45" spans="1:6" x14ac:dyDescent="0.25">
      <c r="A45" s="1"/>
      <c r="B45" s="143"/>
      <c r="C45" s="143"/>
      <c r="D45" s="143"/>
      <c r="E45" s="142"/>
      <c r="F45" s="142"/>
    </row>
    <row r="46" spans="1:6" x14ac:dyDescent="0.25">
      <c r="A46" s="1"/>
      <c r="B46" s="143"/>
      <c r="C46" s="143"/>
      <c r="D46" s="143"/>
      <c r="E46" s="142"/>
      <c r="F46" s="142"/>
    </row>
    <row r="47" spans="1:6" x14ac:dyDescent="0.25">
      <c r="A47" s="1"/>
      <c r="B47" s="143"/>
      <c r="C47" s="143"/>
      <c r="D47" s="143"/>
      <c r="E47" s="142"/>
      <c r="F47" s="142"/>
    </row>
    <row r="48" spans="1:6" x14ac:dyDescent="0.25">
      <c r="A48" s="1"/>
      <c r="B48" s="143"/>
      <c r="C48" s="143"/>
      <c r="D48" s="143"/>
      <c r="E48" s="142"/>
      <c r="F48" s="142"/>
    </row>
    <row r="49" spans="1:6" x14ac:dyDescent="0.25">
      <c r="A49" s="1"/>
      <c r="B49" s="143"/>
      <c r="C49" s="143"/>
      <c r="D49" s="143"/>
      <c r="E49" s="142"/>
      <c r="F49" s="142"/>
    </row>
    <row r="50" spans="1:6" x14ac:dyDescent="0.25">
      <c r="A50" s="1"/>
      <c r="B50" s="143"/>
      <c r="C50" s="143"/>
      <c r="D50" s="143"/>
      <c r="E50" s="142"/>
      <c r="F50" s="142"/>
    </row>
    <row r="51" spans="1:6" x14ac:dyDescent="0.25">
      <c r="A51" s="1"/>
      <c r="B51" s="143"/>
      <c r="C51" s="143"/>
      <c r="D51" s="143"/>
      <c r="E51" s="142"/>
      <c r="F51" s="142"/>
    </row>
    <row r="52" spans="1:6" x14ac:dyDescent="0.25">
      <c r="A52" s="1"/>
      <c r="B52" s="143"/>
      <c r="C52" s="143"/>
      <c r="D52" s="143"/>
      <c r="E52" s="142"/>
      <c r="F52" s="142"/>
    </row>
    <row r="53" spans="1:6" x14ac:dyDescent="0.25">
      <c r="A53" s="1"/>
      <c r="B53" s="143"/>
      <c r="C53" s="143"/>
      <c r="D53" s="143"/>
      <c r="E53" s="142"/>
      <c r="F53" s="142"/>
    </row>
    <row r="54" spans="1:6" x14ac:dyDescent="0.25">
      <c r="A54" s="1"/>
      <c r="B54" s="143"/>
      <c r="C54" s="143"/>
      <c r="D54" s="143"/>
      <c r="E54" s="142"/>
      <c r="F54" s="142"/>
    </row>
    <row r="55" spans="1:6" x14ac:dyDescent="0.25">
      <c r="A55" s="1"/>
      <c r="B55" s="143"/>
      <c r="C55" s="143"/>
      <c r="D55" s="143"/>
      <c r="E55" s="142"/>
      <c r="F55" s="142"/>
    </row>
    <row r="56" spans="1:6" x14ac:dyDescent="0.25">
      <c r="A56" s="1"/>
      <c r="B56" s="143"/>
      <c r="C56" s="143"/>
      <c r="D56" s="143"/>
      <c r="E56" s="142"/>
      <c r="F56" s="142"/>
    </row>
    <row r="57" spans="1:6" x14ac:dyDescent="0.25">
      <c r="A57" s="1"/>
      <c r="B57" s="143"/>
      <c r="C57" s="143"/>
      <c r="D57" s="143"/>
      <c r="E57" s="142"/>
      <c r="F57" s="142"/>
    </row>
    <row r="58" spans="1:6" x14ac:dyDescent="0.25">
      <c r="A58" s="1"/>
      <c r="B58" s="143"/>
      <c r="C58" s="143"/>
      <c r="D58" s="143"/>
      <c r="E58" s="142"/>
      <c r="F58" s="142"/>
    </row>
    <row r="59" spans="1:6" x14ac:dyDescent="0.25">
      <c r="A59" s="1"/>
      <c r="B59" s="143"/>
      <c r="C59" s="143"/>
      <c r="D59" s="143"/>
      <c r="E59" s="142"/>
      <c r="F59" s="142"/>
    </row>
    <row r="60" spans="1:6" x14ac:dyDescent="0.25">
      <c r="A60" s="1"/>
      <c r="B60" s="143"/>
      <c r="C60" s="143"/>
      <c r="D60" s="143"/>
      <c r="E60" s="142"/>
      <c r="F60" s="142"/>
    </row>
    <row r="61" spans="1:6" x14ac:dyDescent="0.25">
      <c r="A61" s="1"/>
      <c r="B61" s="143"/>
      <c r="C61" s="143"/>
      <c r="D61" s="143"/>
      <c r="E61" s="142"/>
      <c r="F61" s="142"/>
    </row>
    <row r="62" spans="1:6" x14ac:dyDescent="0.25">
      <c r="A62" s="1"/>
      <c r="B62" s="143"/>
      <c r="C62" s="143"/>
      <c r="D62" s="143"/>
      <c r="E62" s="142"/>
      <c r="F62" s="142"/>
    </row>
    <row r="63" spans="1:6" x14ac:dyDescent="0.25">
      <c r="A63" s="1"/>
      <c r="B63" s="143"/>
      <c r="C63" s="143"/>
      <c r="D63" s="143"/>
      <c r="E63" s="142"/>
      <c r="F63" s="142"/>
    </row>
    <row r="64" spans="1:6" x14ac:dyDescent="0.25">
      <c r="A64" s="1"/>
      <c r="B64" s="143"/>
      <c r="C64" s="143"/>
      <c r="D64" s="143"/>
      <c r="E64" s="142"/>
      <c r="F64" s="142"/>
    </row>
    <row r="65" spans="1:6" x14ac:dyDescent="0.25">
      <c r="A65" s="1"/>
      <c r="B65" s="143"/>
      <c r="C65" s="143"/>
      <c r="D65" s="143"/>
      <c r="E65" s="142"/>
      <c r="F65" s="142"/>
    </row>
    <row r="66" spans="1:6" x14ac:dyDescent="0.25">
      <c r="A66" s="1"/>
      <c r="B66" s="143"/>
      <c r="C66" s="143"/>
      <c r="D66" s="143"/>
      <c r="E66" s="142"/>
      <c r="F66" s="142"/>
    </row>
    <row r="67" spans="1:6" x14ac:dyDescent="0.25">
      <c r="A67" s="1"/>
      <c r="B67" s="143"/>
      <c r="C67" s="143"/>
      <c r="D67" s="143"/>
      <c r="E67" s="142"/>
      <c r="F67" s="142"/>
    </row>
    <row r="68" spans="1:6" x14ac:dyDescent="0.25">
      <c r="A68" s="1"/>
      <c r="B68" s="143"/>
      <c r="C68" s="143"/>
      <c r="D68" s="143"/>
      <c r="E68" s="142"/>
      <c r="F68" s="142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  <row r="448" spans="1:6" x14ac:dyDescent="0.25">
      <c r="A448" s="1"/>
      <c r="B448" s="1"/>
      <c r="C448" s="1"/>
      <c r="D448" s="1"/>
      <c r="E448" s="1"/>
      <c r="F448" s="1"/>
    </row>
    <row r="449" spans="1:6" x14ac:dyDescent="0.25">
      <c r="A449" s="1"/>
      <c r="B449" s="1"/>
      <c r="C449" s="1"/>
      <c r="D449" s="1"/>
      <c r="E449" s="1"/>
      <c r="F449" s="1"/>
    </row>
    <row r="450" spans="1:6" x14ac:dyDescent="0.25">
      <c r="A450" s="1"/>
      <c r="B450" s="1"/>
      <c r="C450" s="1"/>
      <c r="D450" s="1"/>
      <c r="E450" s="1"/>
      <c r="F450" s="1"/>
    </row>
    <row r="451" spans="1:6" x14ac:dyDescent="0.25">
      <c r="A451" s="1"/>
      <c r="B451" s="1"/>
      <c r="C451" s="1"/>
      <c r="D451" s="1"/>
      <c r="E451" s="1"/>
      <c r="F451" s="1"/>
    </row>
    <row r="452" spans="1:6" x14ac:dyDescent="0.25">
      <c r="A452" s="1"/>
      <c r="B452" s="1"/>
      <c r="C452" s="1"/>
      <c r="D452" s="1"/>
      <c r="E452" s="1"/>
      <c r="F452" s="1"/>
    </row>
    <row r="453" spans="1:6" x14ac:dyDescent="0.25">
      <c r="A453" s="1"/>
      <c r="B453" s="1"/>
      <c r="C453" s="1"/>
      <c r="D453" s="1"/>
      <c r="E453" s="1"/>
      <c r="F453" s="1"/>
    </row>
    <row r="454" spans="1:6" x14ac:dyDescent="0.25">
      <c r="A454" s="1"/>
      <c r="B454" s="1"/>
      <c r="C454" s="1"/>
      <c r="D454" s="1"/>
      <c r="E454" s="1"/>
      <c r="F454" s="1"/>
    </row>
    <row r="455" spans="1:6" x14ac:dyDescent="0.25">
      <c r="A455" s="1"/>
      <c r="B455" s="1"/>
      <c r="C455" s="1"/>
      <c r="D455" s="1"/>
      <c r="E455" s="1"/>
      <c r="F455" s="1"/>
    </row>
    <row r="456" spans="1:6" x14ac:dyDescent="0.25">
      <c r="A456" s="1"/>
      <c r="B456" s="1"/>
      <c r="C456" s="1"/>
      <c r="D456" s="1"/>
      <c r="E456" s="1"/>
      <c r="F456" s="1"/>
    </row>
    <row r="457" spans="1:6" x14ac:dyDescent="0.25">
      <c r="A457" s="1"/>
      <c r="B457" s="1"/>
      <c r="C457" s="1"/>
      <c r="D457" s="1"/>
      <c r="E457" s="1"/>
      <c r="F457" s="1"/>
    </row>
    <row r="458" spans="1:6" x14ac:dyDescent="0.25">
      <c r="A458" s="1"/>
      <c r="B458" s="1"/>
      <c r="C458" s="1"/>
      <c r="D458" s="1"/>
      <c r="E458" s="1"/>
      <c r="F458" s="1"/>
    </row>
    <row r="459" spans="1:6" x14ac:dyDescent="0.25">
      <c r="A459" s="1"/>
      <c r="B459" s="1"/>
      <c r="C459" s="1"/>
      <c r="D459" s="1"/>
      <c r="E459" s="1"/>
      <c r="F459" s="1"/>
    </row>
    <row r="460" spans="1:6" x14ac:dyDescent="0.25">
      <c r="A460" s="1"/>
      <c r="B460" s="1"/>
      <c r="C460" s="1"/>
      <c r="D460" s="1"/>
      <c r="E460" s="1"/>
      <c r="F460" s="1"/>
    </row>
    <row r="461" spans="1:6" x14ac:dyDescent="0.25">
      <c r="A461" s="1"/>
      <c r="B461" s="1"/>
      <c r="C461" s="1"/>
      <c r="D461" s="1"/>
      <c r="E461" s="1"/>
      <c r="F461" s="1"/>
    </row>
    <row r="462" spans="1:6" x14ac:dyDescent="0.25">
      <c r="A462" s="1"/>
      <c r="B462" s="1"/>
      <c r="C462" s="1"/>
      <c r="D462" s="1"/>
      <c r="E462" s="1"/>
      <c r="F462" s="1"/>
    </row>
    <row r="463" spans="1:6" x14ac:dyDescent="0.25">
      <c r="A463" s="1"/>
      <c r="B463" s="1"/>
      <c r="C463" s="1"/>
      <c r="D463" s="1"/>
      <c r="E463" s="1"/>
      <c r="F463" s="1"/>
    </row>
    <row r="464" spans="1:6" x14ac:dyDescent="0.25">
      <c r="A464" s="1"/>
      <c r="B464" s="1"/>
      <c r="C464" s="1"/>
      <c r="D464" s="1"/>
      <c r="E464" s="1"/>
      <c r="F464" s="1"/>
    </row>
    <row r="465" spans="1:6" x14ac:dyDescent="0.25">
      <c r="A465" s="1"/>
      <c r="B465" s="1"/>
      <c r="C465" s="1"/>
      <c r="D465" s="1"/>
      <c r="E465" s="1"/>
      <c r="F465" s="1"/>
    </row>
    <row r="466" spans="1:6" x14ac:dyDescent="0.25">
      <c r="A466" s="1"/>
      <c r="B466" s="1"/>
      <c r="C466" s="1"/>
      <c r="D466" s="1"/>
      <c r="E466" s="1"/>
      <c r="F466" s="1"/>
    </row>
    <row r="467" spans="1:6" x14ac:dyDescent="0.25">
      <c r="A467" s="1"/>
      <c r="B467" s="1"/>
      <c r="C467" s="1"/>
      <c r="D467" s="1"/>
      <c r="E467" s="1"/>
      <c r="F467" s="1"/>
    </row>
    <row r="468" spans="1:6" x14ac:dyDescent="0.25">
      <c r="A468" s="1"/>
      <c r="B468" s="1"/>
      <c r="C468" s="1"/>
      <c r="D468" s="1"/>
      <c r="E468" s="1"/>
      <c r="F468" s="1"/>
    </row>
    <row r="469" spans="1:6" x14ac:dyDescent="0.25">
      <c r="A469" s="1"/>
      <c r="B469" s="1"/>
      <c r="C469" s="1"/>
      <c r="D469" s="1"/>
      <c r="E469" s="1"/>
      <c r="F469" s="1"/>
    </row>
    <row r="470" spans="1:6" x14ac:dyDescent="0.25">
      <c r="A470" s="1"/>
      <c r="B470" s="1"/>
      <c r="C470" s="1"/>
      <c r="D470" s="1"/>
      <c r="E470" s="1"/>
      <c r="F470" s="1"/>
    </row>
    <row r="471" spans="1:6" x14ac:dyDescent="0.25">
      <c r="A471" s="1"/>
      <c r="B471" s="1"/>
      <c r="C471" s="1"/>
      <c r="D471" s="1"/>
      <c r="E471" s="1"/>
      <c r="F471" s="1"/>
    </row>
    <row r="472" spans="1:6" x14ac:dyDescent="0.25">
      <c r="A472" s="1"/>
      <c r="B472" s="1"/>
      <c r="C472" s="1"/>
      <c r="D472" s="1"/>
      <c r="E472" s="1"/>
      <c r="F472" s="1"/>
    </row>
    <row r="473" spans="1:6" x14ac:dyDescent="0.25">
      <c r="A473" s="1"/>
      <c r="B473" s="1"/>
      <c r="C473" s="1"/>
      <c r="D473" s="1"/>
      <c r="E473" s="1"/>
      <c r="F473" s="1"/>
    </row>
    <row r="474" spans="1:6" x14ac:dyDescent="0.25">
      <c r="A474" s="1"/>
      <c r="B474" s="1"/>
      <c r="C474" s="1"/>
      <c r="D474" s="1"/>
      <c r="E474" s="1"/>
      <c r="F474" s="1"/>
    </row>
    <row r="475" spans="1:6" x14ac:dyDescent="0.25">
      <c r="A475" s="1"/>
      <c r="B475" s="1"/>
      <c r="C475" s="1"/>
      <c r="D475" s="1"/>
      <c r="E475" s="1"/>
      <c r="F475" s="1"/>
    </row>
    <row r="476" spans="1:6" x14ac:dyDescent="0.25">
      <c r="A476" s="1"/>
      <c r="B476" s="1"/>
      <c r="C476" s="1"/>
      <c r="D476" s="1"/>
      <c r="E476" s="1"/>
      <c r="F476" s="1"/>
    </row>
    <row r="477" spans="1:6" x14ac:dyDescent="0.25">
      <c r="A477" s="1"/>
      <c r="B477" s="1"/>
      <c r="C477" s="1"/>
      <c r="D477" s="1"/>
      <c r="E477" s="1"/>
      <c r="F477" s="1"/>
    </row>
    <row r="478" spans="1:6" x14ac:dyDescent="0.25">
      <c r="A478" s="1"/>
      <c r="B478" s="1"/>
      <c r="C478" s="1"/>
      <c r="D478" s="1"/>
      <c r="E478" s="1"/>
      <c r="F478" s="1"/>
    </row>
    <row r="479" spans="1:6" x14ac:dyDescent="0.25">
      <c r="A479" s="1"/>
      <c r="B479" s="1"/>
      <c r="C479" s="1"/>
      <c r="D479" s="1"/>
      <c r="E479" s="1"/>
      <c r="F479" s="1"/>
    </row>
    <row r="480" spans="1:6" x14ac:dyDescent="0.25">
      <c r="A480" s="1"/>
      <c r="B480" s="1"/>
      <c r="C480" s="1"/>
      <c r="D480" s="1"/>
      <c r="E480" s="1"/>
      <c r="F480" s="1"/>
    </row>
    <row r="481" spans="1:6" x14ac:dyDescent="0.25">
      <c r="A481" s="1"/>
      <c r="B481" s="1"/>
      <c r="C481" s="1"/>
      <c r="D481" s="1"/>
      <c r="E481" s="1"/>
      <c r="F481" s="1"/>
    </row>
    <row r="482" spans="1:6" x14ac:dyDescent="0.25">
      <c r="A482" s="1"/>
      <c r="B482" s="1"/>
      <c r="C482" s="1"/>
      <c r="D482" s="1"/>
      <c r="E482" s="1"/>
      <c r="F482" s="1"/>
    </row>
    <row r="483" spans="1:6" x14ac:dyDescent="0.25">
      <c r="A483" s="1"/>
      <c r="B483" s="1"/>
      <c r="C483" s="1"/>
      <c r="D483" s="1"/>
      <c r="E483" s="1"/>
      <c r="F483" s="1"/>
    </row>
    <row r="484" spans="1:6" x14ac:dyDescent="0.25">
      <c r="A484" s="1"/>
      <c r="B484" s="1"/>
      <c r="C484" s="1"/>
      <c r="D484" s="1"/>
      <c r="E484" s="1"/>
      <c r="F484" s="1"/>
    </row>
    <row r="485" spans="1:6" x14ac:dyDescent="0.25">
      <c r="A485" s="1"/>
      <c r="B485" s="1"/>
      <c r="C485" s="1"/>
      <c r="D485" s="1"/>
      <c r="E485" s="1"/>
      <c r="F485" s="1"/>
    </row>
    <row r="486" spans="1:6" x14ac:dyDescent="0.25">
      <c r="A486" s="1"/>
      <c r="B486" s="1"/>
      <c r="C486" s="1"/>
      <c r="D486" s="1"/>
      <c r="E486" s="1"/>
      <c r="F486" s="1"/>
    </row>
    <row r="487" spans="1:6" x14ac:dyDescent="0.25">
      <c r="A487" s="1"/>
      <c r="B487" s="1"/>
      <c r="C487" s="1"/>
      <c r="D487" s="1"/>
      <c r="E487" s="1"/>
      <c r="F487" s="1"/>
    </row>
    <row r="488" spans="1:6" x14ac:dyDescent="0.25">
      <c r="A488" s="1"/>
      <c r="B488" s="1"/>
      <c r="C488" s="1"/>
      <c r="D488" s="1"/>
      <c r="E488" s="1"/>
      <c r="F488" s="1"/>
    </row>
    <row r="489" spans="1:6" x14ac:dyDescent="0.25">
      <c r="A489" s="1"/>
      <c r="B489" s="1"/>
      <c r="C489" s="1"/>
      <c r="D489" s="1"/>
      <c r="E489" s="1"/>
      <c r="F489" s="1"/>
    </row>
    <row r="490" spans="1:6" x14ac:dyDescent="0.25">
      <c r="A490" s="1"/>
      <c r="B490" s="1"/>
      <c r="C490" s="1"/>
      <c r="D490" s="1"/>
      <c r="E490" s="1"/>
      <c r="F490" s="1"/>
    </row>
    <row r="491" spans="1:6" x14ac:dyDescent="0.25">
      <c r="A491" s="1"/>
      <c r="B491" s="1"/>
      <c r="C491" s="1"/>
      <c r="D491" s="1"/>
      <c r="E491" s="1"/>
      <c r="F491" s="1"/>
    </row>
    <row r="492" spans="1:6" x14ac:dyDescent="0.25">
      <c r="A492" s="1"/>
      <c r="B492" s="1"/>
      <c r="C492" s="1"/>
      <c r="D492" s="1"/>
      <c r="E492" s="1"/>
      <c r="F492" s="1"/>
    </row>
    <row r="493" spans="1:6" x14ac:dyDescent="0.25">
      <c r="A493" s="1"/>
      <c r="B493" s="1"/>
      <c r="C493" s="1"/>
      <c r="D493" s="1"/>
      <c r="E493" s="1"/>
      <c r="F493" s="1"/>
    </row>
    <row r="494" spans="1:6" x14ac:dyDescent="0.25">
      <c r="A494" s="1"/>
      <c r="B494" s="1"/>
      <c r="C494" s="1"/>
      <c r="D494" s="1"/>
      <c r="E494" s="1"/>
      <c r="F494" s="1"/>
    </row>
    <row r="495" spans="1:6" x14ac:dyDescent="0.25">
      <c r="A495" s="1"/>
      <c r="B495" s="1"/>
      <c r="C495" s="1"/>
      <c r="D495" s="1"/>
      <c r="E495" s="1"/>
      <c r="F495" s="1"/>
    </row>
    <row r="496" spans="1:6" x14ac:dyDescent="0.25">
      <c r="A496" s="1"/>
      <c r="B496" s="1"/>
      <c r="C496" s="1"/>
      <c r="D496" s="1"/>
      <c r="E496" s="1"/>
      <c r="F496" s="1"/>
    </row>
    <row r="497" spans="1:6" x14ac:dyDescent="0.25">
      <c r="A497" s="1"/>
      <c r="B497" s="1"/>
      <c r="C497" s="1"/>
      <c r="D497" s="1"/>
      <c r="E497" s="1"/>
      <c r="F497" s="1"/>
    </row>
    <row r="498" spans="1:6" x14ac:dyDescent="0.25">
      <c r="A498" s="1"/>
      <c r="B498" s="1"/>
      <c r="C498" s="1"/>
      <c r="D498" s="1"/>
      <c r="E498" s="1"/>
      <c r="F498" s="1"/>
    </row>
    <row r="499" spans="1:6" x14ac:dyDescent="0.25">
      <c r="A499" s="1"/>
      <c r="B499" s="1"/>
      <c r="C499" s="1"/>
      <c r="D499" s="1"/>
      <c r="E499" s="1"/>
      <c r="F499" s="1"/>
    </row>
    <row r="500" spans="1:6" x14ac:dyDescent="0.25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97E43-F991-4BF5-A681-82EA0229D69A}">
  <dimension ref="A1:AA46"/>
  <sheetViews>
    <sheetView workbookViewId="0">
      <pane ySplit="8" topLeftCell="A9" activePane="bottomLeft" state="frozen"/>
      <selection pane="bottomLeft" activeCell="A9" sqref="A9:XFD9"/>
    </sheetView>
  </sheetViews>
  <sheetFormatPr defaultColWidth="0" defaultRowHeight="15" x14ac:dyDescent="0.25"/>
  <cols>
    <col min="1" max="1" width="4.7109375" hidden="1" customWidth="1"/>
    <col min="2" max="2" width="7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 x14ac:dyDescent="0.25">
      <c r="A1" s="15"/>
      <c r="B1" s="219" t="s">
        <v>32</v>
      </c>
      <c r="C1" s="220"/>
      <c r="D1" s="220"/>
      <c r="E1" s="220"/>
      <c r="F1" s="220"/>
      <c r="G1" s="220"/>
      <c r="H1" s="221"/>
      <c r="I1" s="158" t="s">
        <v>90</v>
      </c>
      <c r="J1" s="15"/>
      <c r="K1" s="3"/>
      <c r="L1" s="3"/>
      <c r="M1" s="3"/>
      <c r="N1" s="3"/>
      <c r="O1" s="3"/>
      <c r="P1" s="5" t="s">
        <v>91</v>
      </c>
      <c r="Q1" s="1"/>
      <c r="R1" s="1"/>
      <c r="S1" s="3"/>
      <c r="V1" s="3"/>
      <c r="W1">
        <v>30.126000000000001</v>
      </c>
    </row>
    <row r="2" spans="1:26" ht="20.100000000000001" customHeight="1" x14ac:dyDescent="0.25">
      <c r="A2" s="15"/>
      <c r="B2" s="219" t="s">
        <v>33</v>
      </c>
      <c r="C2" s="220"/>
      <c r="D2" s="220"/>
      <c r="E2" s="220"/>
      <c r="F2" s="220"/>
      <c r="G2" s="220"/>
      <c r="H2" s="221"/>
      <c r="I2" s="158" t="s">
        <v>27</v>
      </c>
      <c r="J2" s="15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 x14ac:dyDescent="0.25">
      <c r="A3" s="15"/>
      <c r="B3" s="219" t="s">
        <v>34</v>
      </c>
      <c r="C3" s="220"/>
      <c r="D3" s="220"/>
      <c r="E3" s="220"/>
      <c r="F3" s="220"/>
      <c r="G3" s="220"/>
      <c r="H3" s="221"/>
      <c r="I3" s="158" t="s">
        <v>92</v>
      </c>
      <c r="J3" s="15"/>
      <c r="K3" s="3"/>
      <c r="L3" s="3"/>
      <c r="M3" s="3"/>
      <c r="N3" s="3"/>
      <c r="O3" s="3"/>
      <c r="P3" s="5" t="s">
        <v>31</v>
      </c>
      <c r="Q3" s="1"/>
      <c r="R3" s="1"/>
      <c r="S3" s="3"/>
      <c r="V3" s="3"/>
    </row>
    <row r="4" spans="1:26" x14ac:dyDescent="0.25">
      <c r="A4" s="3"/>
      <c r="B4" s="5" t="s">
        <v>93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 x14ac:dyDescent="0.25">
      <c r="A5" s="3"/>
      <c r="B5" s="159" t="s">
        <v>102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 x14ac:dyDescent="0.25">
      <c r="A6" s="3"/>
      <c r="B6" s="6" t="s">
        <v>104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 x14ac:dyDescent="0.25">
      <c r="A7" s="17"/>
      <c r="B7" s="18" t="s">
        <v>76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"/>
      <c r="R7" s="1"/>
      <c r="S7" s="17"/>
      <c r="V7" s="17"/>
    </row>
    <row r="8" spans="1:26" ht="15.75" x14ac:dyDescent="0.25">
      <c r="A8" s="161" t="s">
        <v>80</v>
      </c>
      <c r="B8" s="161" t="s">
        <v>81</v>
      </c>
      <c r="C8" s="161" t="s">
        <v>82</v>
      </c>
      <c r="D8" s="161" t="s">
        <v>83</v>
      </c>
      <c r="E8" s="161" t="s">
        <v>84</v>
      </c>
      <c r="F8" s="161" t="s">
        <v>85</v>
      </c>
      <c r="G8" s="161" t="s">
        <v>66</v>
      </c>
      <c r="H8" s="161" t="s">
        <v>67</v>
      </c>
      <c r="I8" s="161" t="s">
        <v>86</v>
      </c>
      <c r="J8" s="161"/>
      <c r="K8" s="161"/>
      <c r="L8" s="161"/>
      <c r="M8" s="161"/>
      <c r="N8" s="161"/>
      <c r="O8" s="161"/>
      <c r="P8" s="161" t="s">
        <v>87</v>
      </c>
      <c r="Q8" s="156"/>
      <c r="R8" s="156"/>
      <c r="S8" s="161" t="s">
        <v>88</v>
      </c>
      <c r="T8" s="157"/>
      <c r="U8" s="157"/>
      <c r="V8" s="161" t="s">
        <v>89</v>
      </c>
      <c r="W8" s="155"/>
      <c r="X8" s="155"/>
      <c r="Y8" s="155"/>
      <c r="Z8" s="155"/>
    </row>
    <row r="9" spans="1:26" x14ac:dyDescent="0.25">
      <c r="A9" s="144"/>
      <c r="B9" s="144"/>
      <c r="C9" s="162"/>
      <c r="D9" s="148" t="s">
        <v>77</v>
      </c>
      <c r="E9" s="144"/>
      <c r="F9" s="163"/>
      <c r="G9" s="145"/>
      <c r="H9" s="145"/>
      <c r="I9" s="145"/>
      <c r="J9" s="144"/>
      <c r="K9" s="144"/>
      <c r="L9" s="144"/>
      <c r="M9" s="144"/>
      <c r="N9" s="144"/>
      <c r="O9" s="144"/>
      <c r="P9" s="144"/>
      <c r="Q9" s="150"/>
      <c r="R9" s="150"/>
      <c r="S9" s="144"/>
      <c r="T9" s="147"/>
      <c r="U9" s="147"/>
      <c r="V9" s="144"/>
      <c r="W9" s="147"/>
      <c r="X9" s="147"/>
      <c r="Y9" s="147"/>
      <c r="Z9" s="147"/>
    </row>
    <row r="10" spans="1:26" x14ac:dyDescent="0.25">
      <c r="A10" s="150"/>
      <c r="B10" s="150"/>
      <c r="C10" s="165">
        <v>1</v>
      </c>
      <c r="D10" s="165" t="s">
        <v>78</v>
      </c>
      <c r="E10" s="150"/>
      <c r="F10" s="164"/>
      <c r="G10" s="151"/>
      <c r="H10" s="151"/>
      <c r="I10" s="151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47"/>
      <c r="U10" s="147"/>
      <c r="V10" s="150"/>
      <c r="W10" s="147"/>
      <c r="X10" s="147"/>
      <c r="Y10" s="147"/>
      <c r="Z10" s="147"/>
    </row>
    <row r="11" spans="1:26" ht="24.95" customHeight="1" x14ac:dyDescent="0.25">
      <c r="A11" s="171"/>
      <c r="B11" s="166" t="s">
        <v>94</v>
      </c>
      <c r="C11" s="172" t="s">
        <v>105</v>
      </c>
      <c r="D11" s="166" t="s">
        <v>106</v>
      </c>
      <c r="E11" s="166" t="s">
        <v>107</v>
      </c>
      <c r="F11" s="167">
        <v>10</v>
      </c>
      <c r="G11" s="173"/>
      <c r="H11" s="173"/>
      <c r="I11" s="168">
        <f t="shared" ref="I11:I42" si="0">ROUND(F11*(G11+H11),2)</f>
        <v>0</v>
      </c>
      <c r="J11" s="166">
        <f t="shared" ref="J11:J42" si="1">ROUND(F11*(N11),2)</f>
        <v>0</v>
      </c>
      <c r="K11" s="169">
        <f t="shared" ref="K11:K42" si="2">ROUND(F11*(O11),2)</f>
        <v>0</v>
      </c>
      <c r="L11" s="169">
        <f t="shared" ref="L11:L42" si="3">ROUND(F11*(G11),2)</f>
        <v>0</v>
      </c>
      <c r="M11" s="169">
        <f t="shared" ref="M11:M42" si="4">ROUND(F11*(H11),2)</f>
        <v>0</v>
      </c>
      <c r="N11" s="169">
        <v>0</v>
      </c>
      <c r="O11" s="169"/>
      <c r="P11" s="174"/>
      <c r="Q11" s="174"/>
      <c r="R11" s="174"/>
      <c r="S11" s="169">
        <f t="shared" ref="S11:S42" si="5">ROUND(F11*(P11),3)</f>
        <v>0</v>
      </c>
      <c r="T11" s="170"/>
      <c r="U11" s="170"/>
      <c r="V11" s="174"/>
      <c r="Z11">
        <v>0</v>
      </c>
    </row>
    <row r="12" spans="1:26" ht="24.95" customHeight="1" x14ac:dyDescent="0.25">
      <c r="A12" s="171"/>
      <c r="B12" s="166" t="s">
        <v>94</v>
      </c>
      <c r="C12" s="172" t="s">
        <v>108</v>
      </c>
      <c r="D12" s="166" t="s">
        <v>109</v>
      </c>
      <c r="E12" s="166" t="s">
        <v>107</v>
      </c>
      <c r="F12" s="167">
        <v>3</v>
      </c>
      <c r="G12" s="173"/>
      <c r="H12" s="173"/>
      <c r="I12" s="168">
        <f t="shared" si="0"/>
        <v>0</v>
      </c>
      <c r="J12" s="166">
        <f t="shared" si="1"/>
        <v>0</v>
      </c>
      <c r="K12" s="169">
        <f t="shared" si="2"/>
        <v>0</v>
      </c>
      <c r="L12" s="169">
        <f t="shared" si="3"/>
        <v>0</v>
      </c>
      <c r="M12" s="169">
        <f t="shared" si="4"/>
        <v>0</v>
      </c>
      <c r="N12" s="169">
        <v>0</v>
      </c>
      <c r="O12" s="169"/>
      <c r="P12" s="174"/>
      <c r="Q12" s="174"/>
      <c r="R12" s="174"/>
      <c r="S12" s="169">
        <f t="shared" si="5"/>
        <v>0</v>
      </c>
      <c r="T12" s="170"/>
      <c r="U12" s="170"/>
      <c r="V12" s="174"/>
      <c r="Z12">
        <v>0</v>
      </c>
    </row>
    <row r="13" spans="1:26" ht="24.95" customHeight="1" x14ac:dyDescent="0.25">
      <c r="A13" s="171"/>
      <c r="B13" s="166" t="s">
        <v>110</v>
      </c>
      <c r="C13" s="172" t="s">
        <v>111</v>
      </c>
      <c r="D13" s="166" t="s">
        <v>112</v>
      </c>
      <c r="E13" s="166" t="s">
        <v>107</v>
      </c>
      <c r="F13" s="167">
        <v>20</v>
      </c>
      <c r="G13" s="173"/>
      <c r="H13" s="173"/>
      <c r="I13" s="168">
        <f t="shared" si="0"/>
        <v>0</v>
      </c>
      <c r="J13" s="166">
        <f t="shared" si="1"/>
        <v>0</v>
      </c>
      <c r="K13" s="169">
        <f t="shared" si="2"/>
        <v>0</v>
      </c>
      <c r="L13" s="169">
        <f t="shared" si="3"/>
        <v>0</v>
      </c>
      <c r="M13" s="169">
        <f t="shared" si="4"/>
        <v>0</v>
      </c>
      <c r="N13" s="169">
        <v>0</v>
      </c>
      <c r="O13" s="169"/>
      <c r="P13" s="174"/>
      <c r="Q13" s="174"/>
      <c r="R13" s="174"/>
      <c r="S13" s="169">
        <f t="shared" si="5"/>
        <v>0</v>
      </c>
      <c r="T13" s="170"/>
      <c r="U13" s="170"/>
      <c r="V13" s="174"/>
      <c r="Z13">
        <v>0</v>
      </c>
    </row>
    <row r="14" spans="1:26" ht="24.95" customHeight="1" x14ac:dyDescent="0.25">
      <c r="A14" s="171"/>
      <c r="B14" s="166" t="s">
        <v>110</v>
      </c>
      <c r="C14" s="172" t="s">
        <v>113</v>
      </c>
      <c r="D14" s="166" t="s">
        <v>114</v>
      </c>
      <c r="E14" s="166" t="s">
        <v>107</v>
      </c>
      <c r="F14" s="167">
        <v>5</v>
      </c>
      <c r="G14" s="173"/>
      <c r="H14" s="173"/>
      <c r="I14" s="168">
        <f t="shared" si="0"/>
        <v>0</v>
      </c>
      <c r="J14" s="166">
        <f t="shared" si="1"/>
        <v>0</v>
      </c>
      <c r="K14" s="169">
        <f t="shared" si="2"/>
        <v>0</v>
      </c>
      <c r="L14" s="169">
        <f t="shared" si="3"/>
        <v>0</v>
      </c>
      <c r="M14" s="169">
        <f t="shared" si="4"/>
        <v>0</v>
      </c>
      <c r="N14" s="169">
        <v>0</v>
      </c>
      <c r="O14" s="169"/>
      <c r="P14" s="174"/>
      <c r="Q14" s="174"/>
      <c r="R14" s="174"/>
      <c r="S14" s="169">
        <f t="shared" si="5"/>
        <v>0</v>
      </c>
      <c r="T14" s="170"/>
      <c r="U14" s="170"/>
      <c r="V14" s="174"/>
      <c r="Z14">
        <v>0</v>
      </c>
    </row>
    <row r="15" spans="1:26" ht="24.95" customHeight="1" x14ac:dyDescent="0.25">
      <c r="A15" s="171"/>
      <c r="B15" s="166" t="s">
        <v>110</v>
      </c>
      <c r="C15" s="172" t="s">
        <v>115</v>
      </c>
      <c r="D15" s="166" t="s">
        <v>116</v>
      </c>
      <c r="E15" s="166" t="s">
        <v>107</v>
      </c>
      <c r="F15" s="167">
        <v>6</v>
      </c>
      <c r="G15" s="173"/>
      <c r="H15" s="173"/>
      <c r="I15" s="168">
        <f t="shared" si="0"/>
        <v>0</v>
      </c>
      <c r="J15" s="166">
        <f t="shared" si="1"/>
        <v>0</v>
      </c>
      <c r="K15" s="169">
        <f t="shared" si="2"/>
        <v>0</v>
      </c>
      <c r="L15" s="169">
        <f t="shared" si="3"/>
        <v>0</v>
      </c>
      <c r="M15" s="169">
        <f t="shared" si="4"/>
        <v>0</v>
      </c>
      <c r="N15" s="169">
        <v>0</v>
      </c>
      <c r="O15" s="169"/>
      <c r="P15" s="174"/>
      <c r="Q15" s="174"/>
      <c r="R15" s="174"/>
      <c r="S15" s="169">
        <f t="shared" si="5"/>
        <v>0</v>
      </c>
      <c r="T15" s="170"/>
      <c r="U15" s="170"/>
      <c r="V15" s="174"/>
      <c r="Z15">
        <v>0</v>
      </c>
    </row>
    <row r="16" spans="1:26" ht="24.95" customHeight="1" x14ac:dyDescent="0.25">
      <c r="A16" s="171"/>
      <c r="B16" s="166" t="s">
        <v>110</v>
      </c>
      <c r="C16" s="172" t="s">
        <v>117</v>
      </c>
      <c r="D16" s="166" t="s">
        <v>118</v>
      </c>
      <c r="E16" s="166" t="s">
        <v>107</v>
      </c>
      <c r="F16" s="167">
        <v>16</v>
      </c>
      <c r="G16" s="173"/>
      <c r="H16" s="173"/>
      <c r="I16" s="168">
        <f t="shared" si="0"/>
        <v>0</v>
      </c>
      <c r="J16" s="166">
        <f t="shared" si="1"/>
        <v>0</v>
      </c>
      <c r="K16" s="169">
        <f t="shared" si="2"/>
        <v>0</v>
      </c>
      <c r="L16" s="169">
        <f t="shared" si="3"/>
        <v>0</v>
      </c>
      <c r="M16" s="169">
        <f t="shared" si="4"/>
        <v>0</v>
      </c>
      <c r="N16" s="169">
        <v>0</v>
      </c>
      <c r="O16" s="169"/>
      <c r="P16" s="174"/>
      <c r="Q16" s="174"/>
      <c r="R16" s="174"/>
      <c r="S16" s="169">
        <f t="shared" si="5"/>
        <v>0</v>
      </c>
      <c r="T16" s="170"/>
      <c r="U16" s="170"/>
      <c r="V16" s="174"/>
      <c r="Z16">
        <v>0</v>
      </c>
    </row>
    <row r="17" spans="1:26" ht="24.95" customHeight="1" x14ac:dyDescent="0.25">
      <c r="A17" s="171"/>
      <c r="B17" s="166" t="s">
        <v>110</v>
      </c>
      <c r="C17" s="172" t="s">
        <v>119</v>
      </c>
      <c r="D17" s="166" t="s">
        <v>120</v>
      </c>
      <c r="E17" s="166" t="s">
        <v>107</v>
      </c>
      <c r="F17" s="167">
        <v>8</v>
      </c>
      <c r="G17" s="173"/>
      <c r="H17" s="173"/>
      <c r="I17" s="168">
        <f t="shared" si="0"/>
        <v>0</v>
      </c>
      <c r="J17" s="166">
        <f t="shared" si="1"/>
        <v>0</v>
      </c>
      <c r="K17" s="169">
        <f t="shared" si="2"/>
        <v>0</v>
      </c>
      <c r="L17" s="169">
        <f t="shared" si="3"/>
        <v>0</v>
      </c>
      <c r="M17" s="169">
        <f t="shared" si="4"/>
        <v>0</v>
      </c>
      <c r="N17" s="169">
        <v>0</v>
      </c>
      <c r="O17" s="169"/>
      <c r="P17" s="174"/>
      <c r="Q17" s="174"/>
      <c r="R17" s="174"/>
      <c r="S17" s="169">
        <f t="shared" si="5"/>
        <v>0</v>
      </c>
      <c r="T17" s="170"/>
      <c r="U17" s="170"/>
      <c r="V17" s="174"/>
      <c r="Z17">
        <v>0</v>
      </c>
    </row>
    <row r="18" spans="1:26" ht="24.95" customHeight="1" x14ac:dyDescent="0.25">
      <c r="A18" s="171"/>
      <c r="B18" s="166" t="s">
        <v>110</v>
      </c>
      <c r="C18" s="172" t="s">
        <v>121</v>
      </c>
      <c r="D18" s="166" t="s">
        <v>122</v>
      </c>
      <c r="E18" s="166" t="s">
        <v>107</v>
      </c>
      <c r="F18" s="167">
        <v>5</v>
      </c>
      <c r="G18" s="173"/>
      <c r="H18" s="173"/>
      <c r="I18" s="168">
        <f t="shared" si="0"/>
        <v>0</v>
      </c>
      <c r="J18" s="166">
        <f t="shared" si="1"/>
        <v>0</v>
      </c>
      <c r="K18" s="169">
        <f t="shared" si="2"/>
        <v>0</v>
      </c>
      <c r="L18" s="169">
        <f t="shared" si="3"/>
        <v>0</v>
      </c>
      <c r="M18" s="169">
        <f t="shared" si="4"/>
        <v>0</v>
      </c>
      <c r="N18" s="169">
        <v>0</v>
      </c>
      <c r="O18" s="169"/>
      <c r="P18" s="174"/>
      <c r="Q18" s="174"/>
      <c r="R18" s="174"/>
      <c r="S18" s="169">
        <f t="shared" si="5"/>
        <v>0</v>
      </c>
      <c r="T18" s="170"/>
      <c r="U18" s="170"/>
      <c r="V18" s="174"/>
      <c r="Z18">
        <v>0</v>
      </c>
    </row>
    <row r="19" spans="1:26" ht="24.95" customHeight="1" x14ac:dyDescent="0.25">
      <c r="A19" s="171"/>
      <c r="B19" s="166" t="s">
        <v>110</v>
      </c>
      <c r="C19" s="172" t="s">
        <v>123</v>
      </c>
      <c r="D19" s="166" t="s">
        <v>124</v>
      </c>
      <c r="E19" s="166" t="s">
        <v>107</v>
      </c>
      <c r="F19" s="167">
        <v>1</v>
      </c>
      <c r="G19" s="173"/>
      <c r="H19" s="173"/>
      <c r="I19" s="168">
        <f t="shared" si="0"/>
        <v>0</v>
      </c>
      <c r="J19" s="166">
        <f t="shared" si="1"/>
        <v>0</v>
      </c>
      <c r="K19" s="169">
        <f t="shared" si="2"/>
        <v>0</v>
      </c>
      <c r="L19" s="169">
        <f t="shared" si="3"/>
        <v>0</v>
      </c>
      <c r="M19" s="169">
        <f t="shared" si="4"/>
        <v>0</v>
      </c>
      <c r="N19" s="169">
        <v>0</v>
      </c>
      <c r="O19" s="169"/>
      <c r="P19" s="174"/>
      <c r="Q19" s="174"/>
      <c r="R19" s="174"/>
      <c r="S19" s="169">
        <f t="shared" si="5"/>
        <v>0</v>
      </c>
      <c r="T19" s="170"/>
      <c r="U19" s="170"/>
      <c r="V19" s="174"/>
      <c r="Z19">
        <v>0</v>
      </c>
    </row>
    <row r="20" spans="1:26" ht="24.95" customHeight="1" x14ac:dyDescent="0.25">
      <c r="A20" s="171"/>
      <c r="B20" s="166" t="s">
        <v>110</v>
      </c>
      <c r="C20" s="172" t="s">
        <v>125</v>
      </c>
      <c r="D20" s="166" t="s">
        <v>126</v>
      </c>
      <c r="E20" s="166" t="s">
        <v>107</v>
      </c>
      <c r="F20" s="167">
        <v>1</v>
      </c>
      <c r="G20" s="173"/>
      <c r="H20" s="173"/>
      <c r="I20" s="168">
        <f t="shared" si="0"/>
        <v>0</v>
      </c>
      <c r="J20" s="166">
        <f t="shared" si="1"/>
        <v>0</v>
      </c>
      <c r="K20" s="169">
        <f t="shared" si="2"/>
        <v>0</v>
      </c>
      <c r="L20" s="169">
        <f t="shared" si="3"/>
        <v>0</v>
      </c>
      <c r="M20" s="169">
        <f t="shared" si="4"/>
        <v>0</v>
      </c>
      <c r="N20" s="169">
        <v>0</v>
      </c>
      <c r="O20" s="169"/>
      <c r="P20" s="174"/>
      <c r="Q20" s="174"/>
      <c r="R20" s="174"/>
      <c r="S20" s="169">
        <f t="shared" si="5"/>
        <v>0</v>
      </c>
      <c r="T20" s="170"/>
      <c r="U20" s="170"/>
      <c r="V20" s="174"/>
      <c r="Z20">
        <v>0</v>
      </c>
    </row>
    <row r="21" spans="1:26" ht="24.95" customHeight="1" x14ac:dyDescent="0.25">
      <c r="A21" s="171"/>
      <c r="B21" s="166" t="s">
        <v>110</v>
      </c>
      <c r="C21" s="172" t="s">
        <v>127</v>
      </c>
      <c r="D21" s="166" t="s">
        <v>128</v>
      </c>
      <c r="E21" s="166" t="s">
        <v>107</v>
      </c>
      <c r="F21" s="167">
        <v>20</v>
      </c>
      <c r="G21" s="173"/>
      <c r="H21" s="173"/>
      <c r="I21" s="168">
        <f t="shared" si="0"/>
        <v>0</v>
      </c>
      <c r="J21" s="166">
        <f t="shared" si="1"/>
        <v>0</v>
      </c>
      <c r="K21" s="169">
        <f t="shared" si="2"/>
        <v>0</v>
      </c>
      <c r="L21" s="169">
        <f t="shared" si="3"/>
        <v>0</v>
      </c>
      <c r="M21" s="169">
        <f t="shared" si="4"/>
        <v>0</v>
      </c>
      <c r="N21" s="169">
        <v>0</v>
      </c>
      <c r="O21" s="169"/>
      <c r="P21" s="174"/>
      <c r="Q21" s="174"/>
      <c r="R21" s="174"/>
      <c r="S21" s="169">
        <f t="shared" si="5"/>
        <v>0</v>
      </c>
      <c r="T21" s="170"/>
      <c r="U21" s="170"/>
      <c r="V21" s="174"/>
      <c r="Z21">
        <v>0</v>
      </c>
    </row>
    <row r="22" spans="1:26" ht="24.95" customHeight="1" x14ac:dyDescent="0.25">
      <c r="A22" s="171"/>
      <c r="B22" s="166" t="s">
        <v>110</v>
      </c>
      <c r="C22" s="172" t="s">
        <v>129</v>
      </c>
      <c r="D22" s="166" t="s">
        <v>130</v>
      </c>
      <c r="E22" s="166" t="s">
        <v>107</v>
      </c>
      <c r="F22" s="167">
        <v>5</v>
      </c>
      <c r="G22" s="173"/>
      <c r="H22" s="173"/>
      <c r="I22" s="168">
        <f t="shared" si="0"/>
        <v>0</v>
      </c>
      <c r="J22" s="166">
        <f t="shared" si="1"/>
        <v>0</v>
      </c>
      <c r="K22" s="169">
        <f t="shared" si="2"/>
        <v>0</v>
      </c>
      <c r="L22" s="169">
        <f t="shared" si="3"/>
        <v>0</v>
      </c>
      <c r="M22" s="169">
        <f t="shared" si="4"/>
        <v>0</v>
      </c>
      <c r="N22" s="169">
        <v>0</v>
      </c>
      <c r="O22" s="169"/>
      <c r="P22" s="174"/>
      <c r="Q22" s="174"/>
      <c r="R22" s="174"/>
      <c r="S22" s="169">
        <f t="shared" si="5"/>
        <v>0</v>
      </c>
      <c r="T22" s="170"/>
      <c r="U22" s="170"/>
      <c r="V22" s="174"/>
      <c r="Z22">
        <v>0</v>
      </c>
    </row>
    <row r="23" spans="1:26" ht="24.95" customHeight="1" x14ac:dyDescent="0.25">
      <c r="A23" s="171"/>
      <c r="B23" s="166" t="s">
        <v>110</v>
      </c>
      <c r="C23" s="172" t="s">
        <v>131</v>
      </c>
      <c r="D23" s="166" t="s">
        <v>132</v>
      </c>
      <c r="E23" s="166" t="s">
        <v>107</v>
      </c>
      <c r="F23" s="167">
        <v>6</v>
      </c>
      <c r="G23" s="173"/>
      <c r="H23" s="173"/>
      <c r="I23" s="168">
        <f t="shared" si="0"/>
        <v>0</v>
      </c>
      <c r="J23" s="166">
        <f t="shared" si="1"/>
        <v>0</v>
      </c>
      <c r="K23" s="169">
        <f t="shared" si="2"/>
        <v>0</v>
      </c>
      <c r="L23" s="169">
        <f t="shared" si="3"/>
        <v>0</v>
      </c>
      <c r="M23" s="169">
        <f t="shared" si="4"/>
        <v>0</v>
      </c>
      <c r="N23" s="169">
        <v>0</v>
      </c>
      <c r="O23" s="169"/>
      <c r="P23" s="174"/>
      <c r="Q23" s="174"/>
      <c r="R23" s="174"/>
      <c r="S23" s="169">
        <f t="shared" si="5"/>
        <v>0</v>
      </c>
      <c r="T23" s="170"/>
      <c r="U23" s="170"/>
      <c r="V23" s="174"/>
      <c r="Z23">
        <v>0</v>
      </c>
    </row>
    <row r="24" spans="1:26" ht="24.95" customHeight="1" x14ac:dyDescent="0.25">
      <c r="A24" s="171"/>
      <c r="B24" s="166" t="s">
        <v>110</v>
      </c>
      <c r="C24" s="172" t="s">
        <v>133</v>
      </c>
      <c r="D24" s="166" t="s">
        <v>134</v>
      </c>
      <c r="E24" s="166" t="s">
        <v>107</v>
      </c>
      <c r="F24" s="167">
        <v>6</v>
      </c>
      <c r="G24" s="173"/>
      <c r="H24" s="173"/>
      <c r="I24" s="168">
        <f t="shared" si="0"/>
        <v>0</v>
      </c>
      <c r="J24" s="166">
        <f t="shared" si="1"/>
        <v>0</v>
      </c>
      <c r="K24" s="169">
        <f t="shared" si="2"/>
        <v>0</v>
      </c>
      <c r="L24" s="169">
        <f t="shared" si="3"/>
        <v>0</v>
      </c>
      <c r="M24" s="169">
        <f t="shared" si="4"/>
        <v>0</v>
      </c>
      <c r="N24" s="169">
        <v>0</v>
      </c>
      <c r="O24" s="169"/>
      <c r="P24" s="174"/>
      <c r="Q24" s="174"/>
      <c r="R24" s="174"/>
      <c r="S24" s="169">
        <f t="shared" si="5"/>
        <v>0</v>
      </c>
      <c r="T24" s="170"/>
      <c r="U24" s="170"/>
      <c r="V24" s="174"/>
      <c r="Z24">
        <v>0</v>
      </c>
    </row>
    <row r="25" spans="1:26" ht="24.95" customHeight="1" x14ac:dyDescent="0.25">
      <c r="A25" s="171"/>
      <c r="B25" s="166" t="s">
        <v>110</v>
      </c>
      <c r="C25" s="172" t="s">
        <v>135</v>
      </c>
      <c r="D25" s="166" t="s">
        <v>136</v>
      </c>
      <c r="E25" s="166" t="s">
        <v>107</v>
      </c>
      <c r="F25" s="167">
        <v>16</v>
      </c>
      <c r="G25" s="173"/>
      <c r="H25" s="173"/>
      <c r="I25" s="168">
        <f t="shared" si="0"/>
        <v>0</v>
      </c>
      <c r="J25" s="166">
        <f t="shared" si="1"/>
        <v>0</v>
      </c>
      <c r="K25" s="169">
        <f t="shared" si="2"/>
        <v>0</v>
      </c>
      <c r="L25" s="169">
        <f t="shared" si="3"/>
        <v>0</v>
      </c>
      <c r="M25" s="169">
        <f t="shared" si="4"/>
        <v>0</v>
      </c>
      <c r="N25" s="169">
        <v>0</v>
      </c>
      <c r="O25" s="169"/>
      <c r="P25" s="174"/>
      <c r="Q25" s="174"/>
      <c r="R25" s="174"/>
      <c r="S25" s="169">
        <f t="shared" si="5"/>
        <v>0</v>
      </c>
      <c r="T25" s="170"/>
      <c r="U25" s="170"/>
      <c r="V25" s="174"/>
      <c r="Z25">
        <v>0</v>
      </c>
    </row>
    <row r="26" spans="1:26" ht="24.95" customHeight="1" x14ac:dyDescent="0.25">
      <c r="A26" s="171"/>
      <c r="B26" s="166" t="s">
        <v>110</v>
      </c>
      <c r="C26" s="172" t="s">
        <v>137</v>
      </c>
      <c r="D26" s="166" t="s">
        <v>138</v>
      </c>
      <c r="E26" s="166" t="s">
        <v>107</v>
      </c>
      <c r="F26" s="167">
        <v>8</v>
      </c>
      <c r="G26" s="173"/>
      <c r="H26" s="173"/>
      <c r="I26" s="168">
        <f t="shared" si="0"/>
        <v>0</v>
      </c>
      <c r="J26" s="166">
        <f t="shared" si="1"/>
        <v>0</v>
      </c>
      <c r="K26" s="169">
        <f t="shared" si="2"/>
        <v>0</v>
      </c>
      <c r="L26" s="169">
        <f t="shared" si="3"/>
        <v>0</v>
      </c>
      <c r="M26" s="169">
        <f t="shared" si="4"/>
        <v>0</v>
      </c>
      <c r="N26" s="169">
        <v>0</v>
      </c>
      <c r="O26" s="169"/>
      <c r="P26" s="174"/>
      <c r="Q26" s="174"/>
      <c r="R26" s="174"/>
      <c r="S26" s="169">
        <f t="shared" si="5"/>
        <v>0</v>
      </c>
      <c r="T26" s="170"/>
      <c r="U26" s="170"/>
      <c r="V26" s="174"/>
      <c r="Z26">
        <v>0</v>
      </c>
    </row>
    <row r="27" spans="1:26" ht="24.95" customHeight="1" x14ac:dyDescent="0.25">
      <c r="A27" s="171"/>
      <c r="B27" s="166" t="s">
        <v>110</v>
      </c>
      <c r="C27" s="172" t="s">
        <v>139</v>
      </c>
      <c r="D27" s="166" t="s">
        <v>140</v>
      </c>
      <c r="E27" s="166" t="s">
        <v>107</v>
      </c>
      <c r="F27" s="167">
        <v>1</v>
      </c>
      <c r="G27" s="173"/>
      <c r="H27" s="173"/>
      <c r="I27" s="168">
        <f t="shared" si="0"/>
        <v>0</v>
      </c>
      <c r="J27" s="166">
        <f t="shared" si="1"/>
        <v>0</v>
      </c>
      <c r="K27" s="169">
        <f t="shared" si="2"/>
        <v>0</v>
      </c>
      <c r="L27" s="169">
        <f t="shared" si="3"/>
        <v>0</v>
      </c>
      <c r="M27" s="169">
        <f t="shared" si="4"/>
        <v>0</v>
      </c>
      <c r="N27" s="169">
        <v>0</v>
      </c>
      <c r="O27" s="169"/>
      <c r="P27" s="174"/>
      <c r="Q27" s="174"/>
      <c r="R27" s="174"/>
      <c r="S27" s="169">
        <f t="shared" si="5"/>
        <v>0</v>
      </c>
      <c r="T27" s="170"/>
      <c r="U27" s="170"/>
      <c r="V27" s="174"/>
      <c r="Z27">
        <v>0</v>
      </c>
    </row>
    <row r="28" spans="1:26" ht="24.95" customHeight="1" x14ac:dyDescent="0.25">
      <c r="A28" s="171"/>
      <c r="B28" s="166" t="s">
        <v>110</v>
      </c>
      <c r="C28" s="172" t="s">
        <v>141</v>
      </c>
      <c r="D28" s="166" t="s">
        <v>142</v>
      </c>
      <c r="E28" s="166" t="s">
        <v>107</v>
      </c>
      <c r="F28" s="167">
        <v>1</v>
      </c>
      <c r="G28" s="173"/>
      <c r="H28" s="173"/>
      <c r="I28" s="168">
        <f t="shared" si="0"/>
        <v>0</v>
      </c>
      <c r="J28" s="166">
        <f t="shared" si="1"/>
        <v>0</v>
      </c>
      <c r="K28" s="169">
        <f t="shared" si="2"/>
        <v>0</v>
      </c>
      <c r="L28" s="169">
        <f t="shared" si="3"/>
        <v>0</v>
      </c>
      <c r="M28" s="169">
        <f t="shared" si="4"/>
        <v>0</v>
      </c>
      <c r="N28" s="169">
        <v>0</v>
      </c>
      <c r="O28" s="169"/>
      <c r="P28" s="174"/>
      <c r="Q28" s="174"/>
      <c r="R28" s="174"/>
      <c r="S28" s="169">
        <f t="shared" si="5"/>
        <v>0</v>
      </c>
      <c r="T28" s="170"/>
      <c r="U28" s="170"/>
      <c r="V28" s="174"/>
      <c r="Z28">
        <v>0</v>
      </c>
    </row>
    <row r="29" spans="1:26" ht="24.95" customHeight="1" x14ac:dyDescent="0.25">
      <c r="A29" s="171"/>
      <c r="B29" s="166" t="s">
        <v>110</v>
      </c>
      <c r="C29" s="172" t="s">
        <v>143</v>
      </c>
      <c r="D29" s="166" t="s">
        <v>144</v>
      </c>
      <c r="E29" s="166" t="s">
        <v>107</v>
      </c>
      <c r="F29" s="167">
        <v>5</v>
      </c>
      <c r="G29" s="173"/>
      <c r="H29" s="173"/>
      <c r="I29" s="168">
        <f t="shared" si="0"/>
        <v>0</v>
      </c>
      <c r="J29" s="166">
        <f t="shared" si="1"/>
        <v>0</v>
      </c>
      <c r="K29" s="169">
        <f t="shared" si="2"/>
        <v>0</v>
      </c>
      <c r="L29" s="169">
        <f t="shared" si="3"/>
        <v>0</v>
      </c>
      <c r="M29" s="169">
        <f t="shared" si="4"/>
        <v>0</v>
      </c>
      <c r="N29" s="169">
        <v>0</v>
      </c>
      <c r="O29" s="169"/>
      <c r="P29" s="174"/>
      <c r="Q29" s="174"/>
      <c r="R29" s="174"/>
      <c r="S29" s="169">
        <f t="shared" si="5"/>
        <v>0</v>
      </c>
      <c r="T29" s="170"/>
      <c r="U29" s="170"/>
      <c r="V29" s="174"/>
      <c r="Z29">
        <v>0</v>
      </c>
    </row>
    <row r="30" spans="1:26" ht="24.95" customHeight="1" x14ac:dyDescent="0.25">
      <c r="A30" s="171"/>
      <c r="B30" s="166" t="s">
        <v>110</v>
      </c>
      <c r="C30" s="172" t="s">
        <v>145</v>
      </c>
      <c r="D30" s="166" t="s">
        <v>146</v>
      </c>
      <c r="E30" s="166" t="s">
        <v>107</v>
      </c>
      <c r="F30" s="167">
        <v>1</v>
      </c>
      <c r="G30" s="173"/>
      <c r="H30" s="173"/>
      <c r="I30" s="168">
        <f t="shared" si="0"/>
        <v>0</v>
      </c>
      <c r="J30" s="166">
        <f t="shared" si="1"/>
        <v>0</v>
      </c>
      <c r="K30" s="169">
        <f t="shared" si="2"/>
        <v>0</v>
      </c>
      <c r="L30" s="169">
        <f t="shared" si="3"/>
        <v>0</v>
      </c>
      <c r="M30" s="169">
        <f t="shared" si="4"/>
        <v>0</v>
      </c>
      <c r="N30" s="169">
        <v>0</v>
      </c>
      <c r="O30" s="169"/>
      <c r="P30" s="174"/>
      <c r="Q30" s="174"/>
      <c r="R30" s="174"/>
      <c r="S30" s="169">
        <f t="shared" si="5"/>
        <v>0</v>
      </c>
      <c r="T30" s="170"/>
      <c r="U30" s="170"/>
      <c r="V30" s="174"/>
      <c r="Z30">
        <v>0</v>
      </c>
    </row>
    <row r="31" spans="1:26" ht="24.95" customHeight="1" x14ac:dyDescent="0.25">
      <c r="A31" s="171"/>
      <c r="B31" s="166" t="s">
        <v>110</v>
      </c>
      <c r="C31" s="172" t="s">
        <v>147</v>
      </c>
      <c r="D31" s="166" t="s">
        <v>148</v>
      </c>
      <c r="E31" s="166" t="s">
        <v>97</v>
      </c>
      <c r="F31" s="167">
        <v>1</v>
      </c>
      <c r="G31" s="173"/>
      <c r="H31" s="173"/>
      <c r="I31" s="168">
        <f t="shared" si="0"/>
        <v>0</v>
      </c>
      <c r="J31" s="166">
        <f t="shared" si="1"/>
        <v>0</v>
      </c>
      <c r="K31" s="169">
        <f t="shared" si="2"/>
        <v>0</v>
      </c>
      <c r="L31" s="169">
        <f t="shared" si="3"/>
        <v>0</v>
      </c>
      <c r="M31" s="169">
        <f t="shared" si="4"/>
        <v>0</v>
      </c>
      <c r="N31" s="169">
        <v>0</v>
      </c>
      <c r="O31" s="169"/>
      <c r="P31" s="174"/>
      <c r="Q31" s="174"/>
      <c r="R31" s="174"/>
      <c r="S31" s="169">
        <f t="shared" si="5"/>
        <v>0</v>
      </c>
      <c r="T31" s="170"/>
      <c r="U31" s="170"/>
      <c r="V31" s="174"/>
      <c r="Z31">
        <v>0</v>
      </c>
    </row>
    <row r="32" spans="1:26" ht="24.95" customHeight="1" x14ac:dyDescent="0.25">
      <c r="A32" s="171"/>
      <c r="B32" s="166" t="s">
        <v>110</v>
      </c>
      <c r="C32" s="172" t="s">
        <v>147</v>
      </c>
      <c r="D32" s="166" t="s">
        <v>149</v>
      </c>
      <c r="E32" s="166" t="s">
        <v>97</v>
      </c>
      <c r="F32" s="167">
        <v>1</v>
      </c>
      <c r="G32" s="173"/>
      <c r="H32" s="173"/>
      <c r="I32" s="168">
        <f t="shared" si="0"/>
        <v>0</v>
      </c>
      <c r="J32" s="166">
        <f t="shared" si="1"/>
        <v>0</v>
      </c>
      <c r="K32" s="169">
        <f t="shared" si="2"/>
        <v>0</v>
      </c>
      <c r="L32" s="169">
        <f t="shared" si="3"/>
        <v>0</v>
      </c>
      <c r="M32" s="169">
        <f t="shared" si="4"/>
        <v>0</v>
      </c>
      <c r="N32" s="169">
        <v>0</v>
      </c>
      <c r="O32" s="169"/>
      <c r="P32" s="174"/>
      <c r="Q32" s="174"/>
      <c r="R32" s="174"/>
      <c r="S32" s="169">
        <f t="shared" si="5"/>
        <v>0</v>
      </c>
      <c r="T32" s="170"/>
      <c r="U32" s="170"/>
      <c r="V32" s="174"/>
      <c r="Z32">
        <v>0</v>
      </c>
    </row>
    <row r="33" spans="1:26" ht="35.1" customHeight="1" x14ac:dyDescent="0.25">
      <c r="A33" s="186"/>
      <c r="B33" s="181" t="s">
        <v>150</v>
      </c>
      <c r="C33" s="187" t="s">
        <v>151</v>
      </c>
      <c r="D33" s="181" t="s">
        <v>152</v>
      </c>
      <c r="E33" s="181" t="s">
        <v>107</v>
      </c>
      <c r="F33" s="182">
        <v>5</v>
      </c>
      <c r="G33" s="188"/>
      <c r="H33" s="188"/>
      <c r="I33" s="183">
        <f t="shared" si="0"/>
        <v>0</v>
      </c>
      <c r="J33" s="181">
        <f t="shared" si="1"/>
        <v>0</v>
      </c>
      <c r="K33" s="184">
        <f t="shared" si="2"/>
        <v>0</v>
      </c>
      <c r="L33" s="184">
        <f t="shared" si="3"/>
        <v>0</v>
      </c>
      <c r="M33" s="184">
        <f t="shared" si="4"/>
        <v>0</v>
      </c>
      <c r="N33" s="184">
        <v>0</v>
      </c>
      <c r="O33" s="184"/>
      <c r="P33" s="189"/>
      <c r="Q33" s="189"/>
      <c r="R33" s="189"/>
      <c r="S33" s="184">
        <f t="shared" si="5"/>
        <v>0</v>
      </c>
      <c r="T33" s="185"/>
      <c r="U33" s="185"/>
      <c r="V33" s="189"/>
      <c r="Z33">
        <v>0</v>
      </c>
    </row>
    <row r="34" spans="1:26" ht="35.1" customHeight="1" x14ac:dyDescent="0.25">
      <c r="A34" s="186"/>
      <c r="B34" s="181" t="s">
        <v>150</v>
      </c>
      <c r="C34" s="187" t="s">
        <v>153</v>
      </c>
      <c r="D34" s="181" t="s">
        <v>154</v>
      </c>
      <c r="E34" s="181" t="s">
        <v>107</v>
      </c>
      <c r="F34" s="182">
        <v>20</v>
      </c>
      <c r="G34" s="188"/>
      <c r="H34" s="188"/>
      <c r="I34" s="183">
        <f t="shared" si="0"/>
        <v>0</v>
      </c>
      <c r="J34" s="181">
        <f t="shared" si="1"/>
        <v>0</v>
      </c>
      <c r="K34" s="184">
        <f t="shared" si="2"/>
        <v>0</v>
      </c>
      <c r="L34" s="184">
        <f t="shared" si="3"/>
        <v>0</v>
      </c>
      <c r="M34" s="184">
        <f t="shared" si="4"/>
        <v>0</v>
      </c>
      <c r="N34" s="184">
        <v>0</v>
      </c>
      <c r="O34" s="184"/>
      <c r="P34" s="189"/>
      <c r="Q34" s="189"/>
      <c r="R34" s="189"/>
      <c r="S34" s="184">
        <f t="shared" si="5"/>
        <v>0</v>
      </c>
      <c r="T34" s="185"/>
      <c r="U34" s="185"/>
      <c r="V34" s="189"/>
      <c r="Z34">
        <v>0</v>
      </c>
    </row>
    <row r="35" spans="1:26" ht="35.1" customHeight="1" x14ac:dyDescent="0.25">
      <c r="A35" s="186"/>
      <c r="B35" s="181" t="s">
        <v>150</v>
      </c>
      <c r="C35" s="187" t="s">
        <v>155</v>
      </c>
      <c r="D35" s="181" t="s">
        <v>156</v>
      </c>
      <c r="E35" s="181" t="s">
        <v>107</v>
      </c>
      <c r="F35" s="182">
        <v>5</v>
      </c>
      <c r="G35" s="188"/>
      <c r="H35" s="188"/>
      <c r="I35" s="183">
        <f t="shared" si="0"/>
        <v>0</v>
      </c>
      <c r="J35" s="181">
        <f t="shared" si="1"/>
        <v>0</v>
      </c>
      <c r="K35" s="184">
        <f t="shared" si="2"/>
        <v>0</v>
      </c>
      <c r="L35" s="184">
        <f t="shared" si="3"/>
        <v>0</v>
      </c>
      <c r="M35" s="184">
        <f t="shared" si="4"/>
        <v>0</v>
      </c>
      <c r="N35" s="184">
        <v>0</v>
      </c>
      <c r="O35" s="184"/>
      <c r="P35" s="189"/>
      <c r="Q35" s="189"/>
      <c r="R35" s="189"/>
      <c r="S35" s="184">
        <f t="shared" si="5"/>
        <v>0</v>
      </c>
      <c r="T35" s="185"/>
      <c r="U35" s="185"/>
      <c r="V35" s="189"/>
      <c r="Z35">
        <v>0</v>
      </c>
    </row>
    <row r="36" spans="1:26" ht="35.1" customHeight="1" x14ac:dyDescent="0.25">
      <c r="A36" s="186"/>
      <c r="B36" s="181" t="s">
        <v>150</v>
      </c>
      <c r="C36" s="187" t="s">
        <v>157</v>
      </c>
      <c r="D36" s="181" t="s">
        <v>158</v>
      </c>
      <c r="E36" s="181" t="s">
        <v>107</v>
      </c>
      <c r="F36" s="182">
        <v>16</v>
      </c>
      <c r="G36" s="188"/>
      <c r="H36" s="188"/>
      <c r="I36" s="183">
        <f t="shared" si="0"/>
        <v>0</v>
      </c>
      <c r="J36" s="181">
        <f t="shared" si="1"/>
        <v>0</v>
      </c>
      <c r="K36" s="184">
        <f t="shared" si="2"/>
        <v>0</v>
      </c>
      <c r="L36" s="184">
        <f t="shared" si="3"/>
        <v>0</v>
      </c>
      <c r="M36" s="184">
        <f t="shared" si="4"/>
        <v>0</v>
      </c>
      <c r="N36" s="184">
        <v>0</v>
      </c>
      <c r="O36" s="184"/>
      <c r="P36" s="189"/>
      <c r="Q36" s="189"/>
      <c r="R36" s="189"/>
      <c r="S36" s="184">
        <f t="shared" si="5"/>
        <v>0</v>
      </c>
      <c r="T36" s="185"/>
      <c r="U36" s="185"/>
      <c r="V36" s="189"/>
      <c r="Z36">
        <v>0</v>
      </c>
    </row>
    <row r="37" spans="1:26" ht="24.95" customHeight="1" x14ac:dyDescent="0.25">
      <c r="A37" s="186"/>
      <c r="B37" s="181" t="s">
        <v>150</v>
      </c>
      <c r="C37" s="187" t="s">
        <v>159</v>
      </c>
      <c r="D37" s="181" t="s">
        <v>160</v>
      </c>
      <c r="E37" s="181" t="s">
        <v>107</v>
      </c>
      <c r="F37" s="182">
        <v>8</v>
      </c>
      <c r="G37" s="188"/>
      <c r="H37" s="188"/>
      <c r="I37" s="183">
        <f t="shared" si="0"/>
        <v>0</v>
      </c>
      <c r="J37" s="181">
        <f t="shared" si="1"/>
        <v>0</v>
      </c>
      <c r="K37" s="184">
        <f t="shared" si="2"/>
        <v>0</v>
      </c>
      <c r="L37" s="184">
        <f t="shared" si="3"/>
        <v>0</v>
      </c>
      <c r="M37" s="184">
        <f t="shared" si="4"/>
        <v>0</v>
      </c>
      <c r="N37" s="184">
        <v>0</v>
      </c>
      <c r="O37" s="184"/>
      <c r="P37" s="189"/>
      <c r="Q37" s="189"/>
      <c r="R37" s="189"/>
      <c r="S37" s="184">
        <f t="shared" si="5"/>
        <v>0</v>
      </c>
      <c r="T37" s="185"/>
      <c r="U37" s="185"/>
      <c r="V37" s="189"/>
      <c r="Z37">
        <v>0</v>
      </c>
    </row>
    <row r="38" spans="1:26" ht="35.1" customHeight="1" x14ac:dyDescent="0.25">
      <c r="A38" s="186"/>
      <c r="B38" s="181" t="s">
        <v>150</v>
      </c>
      <c r="C38" s="187" t="s">
        <v>161</v>
      </c>
      <c r="D38" s="181" t="s">
        <v>162</v>
      </c>
      <c r="E38" s="181" t="s">
        <v>107</v>
      </c>
      <c r="F38" s="182">
        <v>1</v>
      </c>
      <c r="G38" s="188"/>
      <c r="H38" s="188"/>
      <c r="I38" s="183">
        <f t="shared" si="0"/>
        <v>0</v>
      </c>
      <c r="J38" s="181">
        <f t="shared" si="1"/>
        <v>0</v>
      </c>
      <c r="K38" s="184">
        <f t="shared" si="2"/>
        <v>0</v>
      </c>
      <c r="L38" s="184">
        <f t="shared" si="3"/>
        <v>0</v>
      </c>
      <c r="M38" s="184">
        <f t="shared" si="4"/>
        <v>0</v>
      </c>
      <c r="N38" s="184">
        <v>0</v>
      </c>
      <c r="O38" s="184"/>
      <c r="P38" s="189"/>
      <c r="Q38" s="189"/>
      <c r="R38" s="189"/>
      <c r="S38" s="184">
        <f t="shared" si="5"/>
        <v>0</v>
      </c>
      <c r="T38" s="185"/>
      <c r="U38" s="185"/>
      <c r="V38" s="189"/>
      <c r="Z38">
        <v>0</v>
      </c>
    </row>
    <row r="39" spans="1:26" ht="35.1" customHeight="1" x14ac:dyDescent="0.25">
      <c r="A39" s="186"/>
      <c r="B39" s="181" t="s">
        <v>150</v>
      </c>
      <c r="C39" s="187" t="s">
        <v>163</v>
      </c>
      <c r="D39" s="181" t="s">
        <v>164</v>
      </c>
      <c r="E39" s="181" t="s">
        <v>107</v>
      </c>
      <c r="F39" s="182">
        <v>6</v>
      </c>
      <c r="G39" s="188"/>
      <c r="H39" s="188"/>
      <c r="I39" s="183">
        <f t="shared" si="0"/>
        <v>0</v>
      </c>
      <c r="J39" s="181">
        <f t="shared" si="1"/>
        <v>0</v>
      </c>
      <c r="K39" s="184">
        <f t="shared" si="2"/>
        <v>0</v>
      </c>
      <c r="L39" s="184">
        <f t="shared" si="3"/>
        <v>0</v>
      </c>
      <c r="M39" s="184">
        <f t="shared" si="4"/>
        <v>0</v>
      </c>
      <c r="N39" s="184">
        <v>0</v>
      </c>
      <c r="O39" s="184"/>
      <c r="P39" s="189"/>
      <c r="Q39" s="189"/>
      <c r="R39" s="189"/>
      <c r="S39" s="184">
        <f t="shared" si="5"/>
        <v>0</v>
      </c>
      <c r="T39" s="185"/>
      <c r="U39" s="185"/>
      <c r="V39" s="189"/>
      <c r="Z39">
        <v>0</v>
      </c>
    </row>
    <row r="40" spans="1:26" ht="35.1" customHeight="1" x14ac:dyDescent="0.25">
      <c r="A40" s="186"/>
      <c r="B40" s="181" t="s">
        <v>150</v>
      </c>
      <c r="C40" s="187" t="s">
        <v>165</v>
      </c>
      <c r="D40" s="181" t="s">
        <v>166</v>
      </c>
      <c r="E40" s="181" t="s">
        <v>107</v>
      </c>
      <c r="F40" s="182">
        <v>1</v>
      </c>
      <c r="G40" s="188"/>
      <c r="H40" s="188"/>
      <c r="I40" s="183">
        <f t="shared" si="0"/>
        <v>0</v>
      </c>
      <c r="J40" s="181">
        <f t="shared" si="1"/>
        <v>0</v>
      </c>
      <c r="K40" s="184">
        <f t="shared" si="2"/>
        <v>0</v>
      </c>
      <c r="L40" s="184">
        <f t="shared" si="3"/>
        <v>0</v>
      </c>
      <c r="M40" s="184">
        <f t="shared" si="4"/>
        <v>0</v>
      </c>
      <c r="N40" s="184">
        <v>0</v>
      </c>
      <c r="O40" s="184"/>
      <c r="P40" s="189"/>
      <c r="Q40" s="189"/>
      <c r="R40" s="189"/>
      <c r="S40" s="184">
        <f t="shared" si="5"/>
        <v>0</v>
      </c>
      <c r="T40" s="185"/>
      <c r="U40" s="185"/>
      <c r="V40" s="189"/>
      <c r="Z40">
        <v>0</v>
      </c>
    </row>
    <row r="41" spans="1:26" ht="35.1" customHeight="1" x14ac:dyDescent="0.25">
      <c r="A41" s="186"/>
      <c r="B41" s="181" t="s">
        <v>150</v>
      </c>
      <c r="C41" s="187" t="s">
        <v>167</v>
      </c>
      <c r="D41" s="181" t="s">
        <v>168</v>
      </c>
      <c r="E41" s="181" t="s">
        <v>107</v>
      </c>
      <c r="F41" s="182">
        <v>6</v>
      </c>
      <c r="G41" s="188"/>
      <c r="H41" s="188"/>
      <c r="I41" s="183">
        <f t="shared" si="0"/>
        <v>0</v>
      </c>
      <c r="J41" s="181">
        <f t="shared" si="1"/>
        <v>0</v>
      </c>
      <c r="K41" s="184">
        <f t="shared" si="2"/>
        <v>0</v>
      </c>
      <c r="L41" s="184">
        <f t="shared" si="3"/>
        <v>0</v>
      </c>
      <c r="M41" s="184">
        <f t="shared" si="4"/>
        <v>0</v>
      </c>
      <c r="N41" s="184">
        <v>0</v>
      </c>
      <c r="O41" s="184"/>
      <c r="P41" s="189"/>
      <c r="Q41" s="189"/>
      <c r="R41" s="189"/>
      <c r="S41" s="184">
        <f t="shared" si="5"/>
        <v>0</v>
      </c>
      <c r="T41" s="185"/>
      <c r="U41" s="185"/>
      <c r="V41" s="189"/>
      <c r="Z41">
        <v>0</v>
      </c>
    </row>
    <row r="42" spans="1:26" ht="50.1" customHeight="1" x14ac:dyDescent="0.25">
      <c r="A42" s="186"/>
      <c r="B42" s="181" t="s">
        <v>150</v>
      </c>
      <c r="C42" s="187" t="s">
        <v>169</v>
      </c>
      <c r="D42" s="181" t="s">
        <v>170</v>
      </c>
      <c r="E42" s="181" t="s">
        <v>107</v>
      </c>
      <c r="F42" s="182">
        <v>1</v>
      </c>
      <c r="G42" s="188"/>
      <c r="H42" s="188"/>
      <c r="I42" s="183">
        <f t="shared" si="0"/>
        <v>0</v>
      </c>
      <c r="J42" s="181">
        <f t="shared" si="1"/>
        <v>0</v>
      </c>
      <c r="K42" s="184">
        <f t="shared" si="2"/>
        <v>0</v>
      </c>
      <c r="L42" s="184">
        <f t="shared" si="3"/>
        <v>0</v>
      </c>
      <c r="M42" s="184">
        <f t="shared" si="4"/>
        <v>0</v>
      </c>
      <c r="N42" s="184">
        <v>0</v>
      </c>
      <c r="O42" s="184"/>
      <c r="P42" s="189"/>
      <c r="Q42" s="189"/>
      <c r="R42" s="189"/>
      <c r="S42" s="184">
        <f t="shared" si="5"/>
        <v>0</v>
      </c>
      <c r="T42" s="185"/>
      <c r="U42" s="185"/>
      <c r="V42" s="189"/>
      <c r="Z42">
        <v>0</v>
      </c>
    </row>
    <row r="43" spans="1:26" x14ac:dyDescent="0.25">
      <c r="A43" s="150"/>
      <c r="B43" s="150"/>
      <c r="C43" s="165">
        <v>1</v>
      </c>
      <c r="D43" s="165" t="s">
        <v>78</v>
      </c>
      <c r="E43" s="150"/>
      <c r="F43" s="164"/>
      <c r="G43" s="153">
        <f>ROUND((SUM(L10:L42))/1,2)</f>
        <v>0</v>
      </c>
      <c r="H43" s="153">
        <f>ROUND((SUM(M10:M42))/1,2)</f>
        <v>0</v>
      </c>
      <c r="I43" s="153">
        <f>ROUND((SUM(I10:I42))/1,2)</f>
        <v>0</v>
      </c>
      <c r="J43" s="150"/>
      <c r="K43" s="150"/>
      <c r="L43" s="150">
        <f>ROUND((SUM(L10:L42))/1,2)</f>
        <v>0</v>
      </c>
      <c r="M43" s="150">
        <f>ROUND((SUM(M10:M42))/1,2)</f>
        <v>0</v>
      </c>
      <c r="N43" s="150"/>
      <c r="O43" s="150"/>
      <c r="P43" s="175"/>
      <c r="Q43" s="1"/>
      <c r="R43" s="1"/>
      <c r="S43" s="175">
        <f>ROUND((SUM(S10:S42))/1,2)</f>
        <v>0</v>
      </c>
      <c r="T43" s="176"/>
      <c r="U43" s="176"/>
      <c r="V43" s="2">
        <f>ROUND((SUM(V10:V42))/1,2)</f>
        <v>0</v>
      </c>
    </row>
    <row r="44" spans="1:26" x14ac:dyDescent="0.25">
      <c r="A44" s="1"/>
      <c r="B44" s="1"/>
      <c r="C44" s="1"/>
      <c r="D44" s="1"/>
      <c r="E44" s="1"/>
      <c r="F44" s="160"/>
      <c r="G44" s="143"/>
      <c r="H44" s="143"/>
      <c r="I44" s="143"/>
      <c r="J44" s="1"/>
      <c r="K44" s="1"/>
      <c r="L44" s="1"/>
      <c r="M44" s="1"/>
      <c r="N44" s="1"/>
      <c r="O44" s="1"/>
      <c r="P44" s="1"/>
      <c r="Q44" s="1"/>
      <c r="R44" s="1"/>
      <c r="S44" s="1"/>
      <c r="V44" s="1"/>
    </row>
    <row r="45" spans="1:26" x14ac:dyDescent="0.25">
      <c r="A45" s="150"/>
      <c r="B45" s="150"/>
      <c r="C45" s="150"/>
      <c r="D45" s="2" t="s">
        <v>77</v>
      </c>
      <c r="E45" s="150"/>
      <c r="F45" s="164"/>
      <c r="G45" s="153">
        <f>ROUND((SUM(L9:L44))/2,2)</f>
        <v>0</v>
      </c>
      <c r="H45" s="153">
        <f>ROUND((SUM(M9:M44))/2,2)</f>
        <v>0</v>
      </c>
      <c r="I45" s="153">
        <f>ROUND((SUM(I9:I44))/2,2)</f>
        <v>0</v>
      </c>
      <c r="J45" s="150"/>
      <c r="K45" s="150"/>
      <c r="L45" s="150">
        <f>ROUND((SUM(L9:L44))/2,2)</f>
        <v>0</v>
      </c>
      <c r="M45" s="150">
        <f>ROUND((SUM(M9:M44))/2,2)</f>
        <v>0</v>
      </c>
      <c r="N45" s="150"/>
      <c r="O45" s="150"/>
      <c r="P45" s="175"/>
      <c r="Q45" s="1"/>
      <c r="R45" s="1"/>
      <c r="S45" s="175">
        <f>ROUND((SUM(S9:S44))/2,2)</f>
        <v>0</v>
      </c>
      <c r="V45" s="2">
        <f>ROUND((SUM(V9:V44))/2,2)</f>
        <v>0</v>
      </c>
    </row>
    <row r="46" spans="1:26" x14ac:dyDescent="0.25">
      <c r="A46" s="177"/>
      <c r="B46" s="177"/>
      <c r="C46" s="177"/>
      <c r="D46" s="177" t="s">
        <v>79</v>
      </c>
      <c r="E46" s="177"/>
      <c r="F46" s="178"/>
      <c r="G46" s="179">
        <f>ROUND((SUM(L9:L45))/3,2)</f>
        <v>0</v>
      </c>
      <c r="H46" s="179">
        <f>ROUND((SUM(M9:M45))/3,2)</f>
        <v>0</v>
      </c>
      <c r="I46" s="179">
        <f>ROUND((SUM(I9:I45))/3,2)</f>
        <v>0</v>
      </c>
      <c r="J46" s="177"/>
      <c r="K46" s="179">
        <f>ROUND((SUM(K9:K45))/3,2)</f>
        <v>0</v>
      </c>
      <c r="L46" s="177">
        <f>ROUND((SUM(L9:L45))/3,2)</f>
        <v>0</v>
      </c>
      <c r="M46" s="177">
        <f>ROUND((SUM(M9:M45))/3,2)</f>
        <v>0</v>
      </c>
      <c r="N46" s="177"/>
      <c r="O46" s="177"/>
      <c r="P46" s="178"/>
      <c r="Q46" s="177"/>
      <c r="R46" s="179"/>
      <c r="S46" s="178">
        <f>ROUND((SUM(S9:S45))/3,2)</f>
        <v>0</v>
      </c>
      <c r="T46" s="180"/>
      <c r="U46" s="180"/>
      <c r="V46" s="177">
        <f>ROUND((SUM(V9:V45))/3,2)</f>
        <v>0</v>
      </c>
      <c r="X46" s="13"/>
      <c r="Y46">
        <f>(SUM(Y9:Y45))</f>
        <v>0</v>
      </c>
      <c r="Z46">
        <f>(SUM(Z9:Z45))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landscape" verticalDpi="0" r:id="rId1"/>
  <headerFooter>
    <oddHeader>&amp;C&amp;B&amp; Rozpočet PREŠOV - NIŽNÁ ŠEBASTOVÁ, PANSKÁ ZÁHRADA / SO 03.1 Drobná architektúra - mobiliár</oddHeader>
    <oddFooter>&amp;RStrana &amp;P z &amp;N    &amp;L&amp;7Spracované systémom Systematic® Kalkulus, tel.: 051 77 10 585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2C154-E574-42B8-9ADB-8C33B22497E0}">
  <dimension ref="A1:AA41"/>
  <sheetViews>
    <sheetView workbookViewId="0"/>
  </sheetViews>
  <sheetFormatPr defaultColWidth="0" defaultRowHeight="15" x14ac:dyDescent="0.2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 x14ac:dyDescent="0.3">
      <c r="A1" s="3"/>
      <c r="B1" s="17"/>
      <c r="C1" s="17"/>
      <c r="D1" s="17"/>
      <c r="E1" s="17"/>
      <c r="F1" s="18" t="s">
        <v>24</v>
      </c>
      <c r="G1" s="17"/>
      <c r="H1" s="17"/>
      <c r="I1" s="17"/>
      <c r="J1" s="17"/>
      <c r="W1">
        <v>30.126000000000001</v>
      </c>
    </row>
    <row r="2" spans="1:23" ht="30" customHeight="1" thickTop="1" x14ac:dyDescent="0.25">
      <c r="A2" s="16"/>
      <c r="B2" s="213" t="s">
        <v>1</v>
      </c>
      <c r="C2" s="214"/>
      <c r="D2" s="214"/>
      <c r="E2" s="214"/>
      <c r="F2" s="214"/>
      <c r="G2" s="214"/>
      <c r="H2" s="214"/>
      <c r="I2" s="214"/>
      <c r="J2" s="215"/>
    </row>
    <row r="3" spans="1:23" ht="18" customHeight="1" x14ac:dyDescent="0.25">
      <c r="A3" s="16"/>
      <c r="B3" s="37" t="s">
        <v>102</v>
      </c>
      <c r="C3" s="38"/>
      <c r="D3" s="39"/>
      <c r="E3" s="39"/>
      <c r="F3" s="39"/>
      <c r="G3" s="20"/>
      <c r="H3" s="20"/>
      <c r="I3" s="40" t="s">
        <v>25</v>
      </c>
      <c r="J3" s="33"/>
    </row>
    <row r="4" spans="1:23" ht="18" customHeight="1" x14ac:dyDescent="0.25">
      <c r="A4" s="16"/>
      <c r="B4" s="37" t="s">
        <v>171</v>
      </c>
      <c r="C4" s="23"/>
      <c r="D4" s="20"/>
      <c r="E4" s="20"/>
      <c r="F4" s="20"/>
      <c r="G4" s="20"/>
      <c r="H4" s="20"/>
      <c r="I4" s="40" t="s">
        <v>27</v>
      </c>
      <c r="J4" s="33"/>
    </row>
    <row r="5" spans="1:23" ht="18" customHeight="1" thickBot="1" x14ac:dyDescent="0.3">
      <c r="A5" s="16"/>
      <c r="B5" s="41" t="s">
        <v>28</v>
      </c>
      <c r="C5" s="23"/>
      <c r="D5" s="20"/>
      <c r="E5" s="20"/>
      <c r="F5" s="42" t="s">
        <v>29</v>
      </c>
      <c r="G5" s="20"/>
      <c r="H5" s="20"/>
      <c r="I5" s="40" t="s">
        <v>30</v>
      </c>
      <c r="J5" s="43" t="s">
        <v>31</v>
      </c>
    </row>
    <row r="6" spans="1:23" ht="20.100000000000001" customHeight="1" thickTop="1" x14ac:dyDescent="0.25">
      <c r="A6" s="16"/>
      <c r="B6" s="207" t="s">
        <v>32</v>
      </c>
      <c r="C6" s="208"/>
      <c r="D6" s="208"/>
      <c r="E6" s="208"/>
      <c r="F6" s="208"/>
      <c r="G6" s="208"/>
      <c r="H6" s="208"/>
      <c r="I6" s="208"/>
      <c r="J6" s="209"/>
    </row>
    <row r="7" spans="1:23" ht="18" customHeight="1" x14ac:dyDescent="0.25">
      <c r="A7" s="16"/>
      <c r="B7" s="52" t="s">
        <v>35</v>
      </c>
      <c r="C7" s="45"/>
      <c r="D7" s="21"/>
      <c r="E7" s="21"/>
      <c r="F7" s="21"/>
      <c r="G7" s="53" t="s">
        <v>36</v>
      </c>
      <c r="H7" s="21"/>
      <c r="I7" s="31"/>
      <c r="J7" s="46"/>
    </row>
    <row r="8" spans="1:23" ht="20.100000000000001" customHeight="1" x14ac:dyDescent="0.25">
      <c r="A8" s="16"/>
      <c r="B8" s="210" t="s">
        <v>33</v>
      </c>
      <c r="C8" s="211"/>
      <c r="D8" s="211"/>
      <c r="E8" s="211"/>
      <c r="F8" s="211"/>
      <c r="G8" s="211"/>
      <c r="H8" s="211"/>
      <c r="I8" s="211"/>
      <c r="J8" s="212"/>
    </row>
    <row r="9" spans="1:23" ht="18" customHeight="1" x14ac:dyDescent="0.25">
      <c r="A9" s="16"/>
      <c r="B9" s="41" t="s">
        <v>35</v>
      </c>
      <c r="C9" s="23"/>
      <c r="D9" s="20"/>
      <c r="E9" s="20"/>
      <c r="F9" s="20"/>
      <c r="G9" s="42" t="s">
        <v>36</v>
      </c>
      <c r="H9" s="20"/>
      <c r="I9" s="30"/>
      <c r="J9" s="33"/>
    </row>
    <row r="10" spans="1:23" ht="20.100000000000001" customHeight="1" x14ac:dyDescent="0.25">
      <c r="A10" s="16"/>
      <c r="B10" s="210" t="s">
        <v>34</v>
      </c>
      <c r="C10" s="211"/>
      <c r="D10" s="211"/>
      <c r="E10" s="211"/>
      <c r="F10" s="211"/>
      <c r="G10" s="211"/>
      <c r="H10" s="211"/>
      <c r="I10" s="211"/>
      <c r="J10" s="212"/>
    </row>
    <row r="11" spans="1:23" ht="18" customHeight="1" thickBot="1" x14ac:dyDescent="0.3">
      <c r="A11" s="16"/>
      <c r="B11" s="41" t="s">
        <v>35</v>
      </c>
      <c r="C11" s="23"/>
      <c r="D11" s="20"/>
      <c r="E11" s="20"/>
      <c r="F11" s="20"/>
      <c r="G11" s="42" t="s">
        <v>36</v>
      </c>
      <c r="H11" s="20"/>
      <c r="I11" s="30"/>
      <c r="J11" s="33"/>
    </row>
    <row r="12" spans="1:23" ht="18" customHeight="1" thickTop="1" x14ac:dyDescent="0.25">
      <c r="A12" s="16"/>
      <c r="B12" s="47"/>
      <c r="C12" s="48"/>
      <c r="D12" s="49"/>
      <c r="E12" s="49"/>
      <c r="F12" s="49"/>
      <c r="G12" s="49"/>
      <c r="H12" s="49"/>
      <c r="I12" s="50"/>
      <c r="J12" s="51"/>
    </row>
    <row r="13" spans="1:23" ht="18" customHeight="1" thickBot="1" x14ac:dyDescent="0.3">
      <c r="A13" s="16"/>
      <c r="B13" s="44"/>
      <c r="C13" s="45"/>
      <c r="D13" s="21"/>
      <c r="E13" s="21"/>
      <c r="F13" s="21"/>
      <c r="G13" s="21"/>
      <c r="H13" s="21"/>
      <c r="I13" s="31"/>
      <c r="J13" s="46"/>
    </row>
    <row r="14" spans="1:23" ht="18" customHeight="1" thickTop="1" x14ac:dyDescent="0.25">
      <c r="A14" s="16"/>
      <c r="B14" s="55" t="s">
        <v>37</v>
      </c>
      <c r="C14" s="83" t="s">
        <v>6</v>
      </c>
      <c r="D14" s="84" t="s">
        <v>66</v>
      </c>
      <c r="E14" s="85" t="s">
        <v>67</v>
      </c>
      <c r="F14" s="83" t="s">
        <v>68</v>
      </c>
      <c r="G14" s="55" t="s">
        <v>44</v>
      </c>
      <c r="H14" s="48"/>
      <c r="I14" s="50"/>
      <c r="J14" s="51"/>
    </row>
    <row r="15" spans="1:23" ht="18" customHeight="1" x14ac:dyDescent="0.25">
      <c r="A15" s="16"/>
      <c r="B15" s="90">
        <v>1</v>
      </c>
      <c r="C15" s="91" t="s">
        <v>38</v>
      </c>
      <c r="D15" s="92">
        <f>'Rekap 199492'!B17</f>
        <v>0</v>
      </c>
      <c r="E15" s="93">
        <f>'Rekap 199492'!C17</f>
        <v>0</v>
      </c>
      <c r="F15" s="91">
        <f>'Rekap 199492'!D17</f>
        <v>0</v>
      </c>
      <c r="G15" s="56">
        <v>7</v>
      </c>
      <c r="H15" s="58" t="s">
        <v>45</v>
      </c>
      <c r="I15" s="31"/>
      <c r="J15" s="60">
        <v>0</v>
      </c>
    </row>
    <row r="16" spans="1:23" ht="18" customHeight="1" x14ac:dyDescent="0.25">
      <c r="A16" s="16"/>
      <c r="B16" s="88">
        <v>2</v>
      </c>
      <c r="C16" s="89" t="s">
        <v>39</v>
      </c>
      <c r="D16" s="94"/>
      <c r="E16" s="95"/>
      <c r="F16" s="104"/>
      <c r="G16" s="107"/>
      <c r="H16" s="119"/>
      <c r="I16" s="121"/>
      <c r="J16" s="114"/>
    </row>
    <row r="17" spans="1:26" ht="18" customHeight="1" x14ac:dyDescent="0.25">
      <c r="A17" s="16"/>
      <c r="B17" s="62">
        <v>3</v>
      </c>
      <c r="C17" s="65" t="s">
        <v>40</v>
      </c>
      <c r="D17" s="86"/>
      <c r="E17" s="87"/>
      <c r="F17" s="79"/>
      <c r="G17" s="56">
        <v>8</v>
      </c>
      <c r="H17" s="66" t="s">
        <v>46</v>
      </c>
      <c r="I17" s="121"/>
      <c r="J17" s="114">
        <f>'SO 199492'!Z54</f>
        <v>0</v>
      </c>
    </row>
    <row r="18" spans="1:26" ht="18" customHeight="1" x14ac:dyDescent="0.25">
      <c r="A18" s="16"/>
      <c r="B18" s="56">
        <v>4</v>
      </c>
      <c r="C18" s="66" t="s">
        <v>41</v>
      </c>
      <c r="D18" s="70"/>
      <c r="E18" s="69"/>
      <c r="F18" s="72"/>
      <c r="G18" s="56">
        <v>9</v>
      </c>
      <c r="H18" s="66" t="s">
        <v>47</v>
      </c>
      <c r="I18" s="121"/>
      <c r="J18" s="114">
        <v>0</v>
      </c>
    </row>
    <row r="19" spans="1:26" ht="18" customHeight="1" x14ac:dyDescent="0.25">
      <c r="A19" s="16"/>
      <c r="B19" s="56">
        <v>5</v>
      </c>
      <c r="C19" s="66" t="s">
        <v>42</v>
      </c>
      <c r="D19" s="70"/>
      <c r="E19" s="69"/>
      <c r="F19" s="72"/>
      <c r="G19" s="107"/>
      <c r="H19" s="119"/>
      <c r="I19" s="121"/>
      <c r="J19" s="120"/>
    </row>
    <row r="20" spans="1:26" ht="18" customHeight="1" thickBot="1" x14ac:dyDescent="0.3">
      <c r="A20" s="16"/>
      <c r="B20" s="56">
        <v>6</v>
      </c>
      <c r="C20" s="67" t="s">
        <v>43</v>
      </c>
      <c r="D20" s="71"/>
      <c r="E20" s="99"/>
      <c r="F20" s="105">
        <f>SUM(F15:F19)</f>
        <v>0</v>
      </c>
      <c r="G20" s="56">
        <v>10</v>
      </c>
      <c r="H20" s="66" t="s">
        <v>43</v>
      </c>
      <c r="I20" s="123"/>
      <c r="J20" s="98">
        <f>SUM(J15:J19)</f>
        <v>0</v>
      </c>
    </row>
    <row r="21" spans="1:26" ht="18" customHeight="1" thickTop="1" x14ac:dyDescent="0.25">
      <c r="A21" s="16"/>
      <c r="B21" s="61" t="s">
        <v>55</v>
      </c>
      <c r="C21" s="64" t="s">
        <v>56</v>
      </c>
      <c r="D21" s="68"/>
      <c r="E21" s="22"/>
      <c r="F21" s="97"/>
      <c r="G21" s="61" t="s">
        <v>62</v>
      </c>
      <c r="H21" s="57" t="s">
        <v>56</v>
      </c>
      <c r="I21" s="31"/>
      <c r="J21" s="124"/>
    </row>
    <row r="22" spans="1:26" ht="18" customHeight="1" x14ac:dyDescent="0.25">
      <c r="A22" s="16"/>
      <c r="B22" s="62">
        <v>11</v>
      </c>
      <c r="C22" s="58" t="s">
        <v>57</v>
      </c>
      <c r="D22" s="78"/>
      <c r="E22" s="81" t="s">
        <v>60</v>
      </c>
      <c r="F22" s="79">
        <f>((F15*U22*0)+(F16*V22*0)+(F17*W22*0))/100</f>
        <v>0</v>
      </c>
      <c r="G22" s="62">
        <v>16</v>
      </c>
      <c r="H22" s="65" t="s">
        <v>63</v>
      </c>
      <c r="I22" s="122" t="s">
        <v>60</v>
      </c>
      <c r="J22" s="113">
        <f>((F15*X22*0)+(F16*Y22*0)+(F17*Z22*0))/100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25">
      <c r="A23" s="16"/>
      <c r="B23" s="56">
        <v>12</v>
      </c>
      <c r="C23" s="59" t="s">
        <v>58</v>
      </c>
      <c r="D23" s="63"/>
      <c r="E23" s="81" t="s">
        <v>61</v>
      </c>
      <c r="F23" s="72">
        <f>((F15*U23*0)+(F16*V23*0)+(F17*W23*0))/100</f>
        <v>0</v>
      </c>
      <c r="G23" s="56">
        <v>17</v>
      </c>
      <c r="H23" s="66" t="s">
        <v>64</v>
      </c>
      <c r="I23" s="122" t="s">
        <v>60</v>
      </c>
      <c r="J23" s="114">
        <f>((F15*X23*0)+(F16*Y23*0)+(F17*Z23*0))/100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6"/>
      <c r="B24" s="56">
        <v>13</v>
      </c>
      <c r="C24" s="59" t="s">
        <v>59</v>
      </c>
      <c r="D24" s="63"/>
      <c r="E24" s="81" t="s">
        <v>60</v>
      </c>
      <c r="F24" s="72">
        <f>((F15*U24*0)+(F16*V24*0)+(F17*W24*0))/100</f>
        <v>0</v>
      </c>
      <c r="G24" s="56">
        <v>18</v>
      </c>
      <c r="H24" s="66" t="s">
        <v>65</v>
      </c>
      <c r="I24" s="122" t="s">
        <v>61</v>
      </c>
      <c r="J24" s="114">
        <f>((F15*X24*0)+(F16*Y24*0)+(F17*Z24*0))/100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25">
      <c r="A25" s="16"/>
      <c r="B25" s="56">
        <v>14</v>
      </c>
      <c r="C25" s="23"/>
      <c r="D25" s="63"/>
      <c r="E25" s="82"/>
      <c r="F25" s="80"/>
      <c r="G25" s="56">
        <v>19</v>
      </c>
      <c r="H25" s="119"/>
      <c r="I25" s="121"/>
      <c r="J25" s="120"/>
    </row>
    <row r="26" spans="1:26" ht="18" customHeight="1" thickBot="1" x14ac:dyDescent="0.3">
      <c r="A26" s="16"/>
      <c r="B26" s="56">
        <v>15</v>
      </c>
      <c r="C26" s="59"/>
      <c r="D26" s="63"/>
      <c r="E26" s="63"/>
      <c r="F26" s="106"/>
      <c r="G26" s="56">
        <v>20</v>
      </c>
      <c r="H26" s="66" t="s">
        <v>43</v>
      </c>
      <c r="I26" s="123"/>
      <c r="J26" s="98">
        <f>SUM(J22:J25)+SUM(F22:F25)</f>
        <v>0</v>
      </c>
    </row>
    <row r="27" spans="1:26" ht="18" customHeight="1" thickTop="1" x14ac:dyDescent="0.25">
      <c r="A27" s="16"/>
      <c r="B27" s="100"/>
      <c r="C27" s="135" t="s">
        <v>71</v>
      </c>
      <c r="D27" s="128"/>
      <c r="E27" s="101"/>
      <c r="F27" s="32"/>
      <c r="G27" s="108" t="s">
        <v>48</v>
      </c>
      <c r="H27" s="103" t="s">
        <v>49</v>
      </c>
      <c r="I27" s="31"/>
      <c r="J27" s="34"/>
    </row>
    <row r="28" spans="1:26" ht="18" customHeight="1" x14ac:dyDescent="0.25">
      <c r="A28" s="16"/>
      <c r="B28" s="29"/>
      <c r="C28" s="126"/>
      <c r="D28" s="129"/>
      <c r="E28" s="25"/>
      <c r="F28" s="16"/>
      <c r="G28" s="88">
        <v>21</v>
      </c>
      <c r="H28" s="89" t="s">
        <v>50</v>
      </c>
      <c r="I28" s="116"/>
      <c r="J28" s="96">
        <f>F20+J20+F26+J26</f>
        <v>0</v>
      </c>
    </row>
    <row r="29" spans="1:26" ht="18" customHeight="1" x14ac:dyDescent="0.25">
      <c r="A29" s="16"/>
      <c r="B29" s="73"/>
      <c r="C29" s="127"/>
      <c r="D29" s="130"/>
      <c r="E29" s="25"/>
      <c r="F29" s="16"/>
      <c r="G29" s="62">
        <v>22</v>
      </c>
      <c r="H29" s="65" t="s">
        <v>51</v>
      </c>
      <c r="I29" s="117">
        <f>J28-SUM('SO 199492'!K9:'SO 199492'!K53)</f>
        <v>0</v>
      </c>
      <c r="J29" s="113">
        <f>ROUND(((ROUND(I29,2)*20)*1/100),2)</f>
        <v>0</v>
      </c>
    </row>
    <row r="30" spans="1:26" ht="18" customHeight="1" x14ac:dyDescent="0.25">
      <c r="A30" s="16"/>
      <c r="B30" s="26"/>
      <c r="C30" s="119"/>
      <c r="D30" s="121"/>
      <c r="E30" s="25"/>
      <c r="F30" s="16"/>
      <c r="G30" s="56">
        <v>23</v>
      </c>
      <c r="H30" s="66" t="s">
        <v>52</v>
      </c>
      <c r="I30" s="81">
        <f>SUM('SO 199492'!K9:'SO 199492'!K53)</f>
        <v>0</v>
      </c>
      <c r="J30" s="114">
        <f>ROUND(((ROUND(I30,2)*0)/100),2)</f>
        <v>0</v>
      </c>
    </row>
    <row r="31" spans="1:26" ht="18" customHeight="1" x14ac:dyDescent="0.25">
      <c r="A31" s="16"/>
      <c r="B31" s="27"/>
      <c r="C31" s="131"/>
      <c r="D31" s="132"/>
      <c r="E31" s="25"/>
      <c r="F31" s="16"/>
      <c r="G31" s="88">
        <v>24</v>
      </c>
      <c r="H31" s="89" t="s">
        <v>53</v>
      </c>
      <c r="I31" s="111"/>
      <c r="J31" s="125">
        <f>SUM(J28:J30)</f>
        <v>0</v>
      </c>
    </row>
    <row r="32" spans="1:26" ht="18" customHeight="1" thickBot="1" x14ac:dyDescent="0.3">
      <c r="A32" s="16"/>
      <c r="B32" s="44"/>
      <c r="C32" s="112"/>
      <c r="D32" s="118"/>
      <c r="E32" s="74"/>
      <c r="F32" s="75"/>
      <c r="G32" s="62" t="s">
        <v>54</v>
      </c>
      <c r="H32" s="112"/>
      <c r="I32" s="118"/>
      <c r="J32" s="115"/>
    </row>
    <row r="33" spans="1:10" ht="18" customHeight="1" thickTop="1" x14ac:dyDescent="0.25">
      <c r="A33" s="16"/>
      <c r="B33" s="100"/>
      <c r="C33" s="101"/>
      <c r="D33" s="133" t="s">
        <v>69</v>
      </c>
      <c r="E33" s="77"/>
      <c r="F33" s="102"/>
      <c r="G33" s="109">
        <v>26</v>
      </c>
      <c r="H33" s="134" t="s">
        <v>70</v>
      </c>
      <c r="I33" s="32"/>
      <c r="J33" s="110"/>
    </row>
    <row r="34" spans="1:10" ht="18" customHeight="1" x14ac:dyDescent="0.25">
      <c r="A34" s="16"/>
      <c r="B34" s="28"/>
      <c r="C34" s="24"/>
      <c r="D34" s="19"/>
      <c r="E34" s="19"/>
      <c r="F34" s="19"/>
      <c r="G34" s="19"/>
      <c r="H34" s="19"/>
      <c r="I34" s="32"/>
      <c r="J34" s="35"/>
    </row>
    <row r="35" spans="1:10" ht="18" customHeight="1" x14ac:dyDescent="0.25">
      <c r="A35" s="16"/>
      <c r="B35" s="29"/>
      <c r="C35" s="25"/>
      <c r="D35" s="3"/>
      <c r="E35" s="3"/>
      <c r="F35" s="3"/>
      <c r="G35" s="3"/>
      <c r="H35" s="3"/>
      <c r="I35" s="16"/>
      <c r="J35" s="36"/>
    </row>
    <row r="36" spans="1:10" ht="18" customHeight="1" x14ac:dyDescent="0.25">
      <c r="A36" s="16"/>
      <c r="B36" s="29"/>
      <c r="C36" s="25"/>
      <c r="D36" s="3"/>
      <c r="E36" s="3"/>
      <c r="F36" s="3"/>
      <c r="G36" s="3"/>
      <c r="H36" s="3"/>
      <c r="I36" s="16"/>
      <c r="J36" s="36"/>
    </row>
    <row r="37" spans="1:10" ht="18" customHeight="1" x14ac:dyDescent="0.25">
      <c r="A37" s="16"/>
      <c r="B37" s="29"/>
      <c r="C37" s="25"/>
      <c r="D37" s="3"/>
      <c r="E37" s="3"/>
      <c r="F37" s="3"/>
      <c r="G37" s="3"/>
      <c r="H37" s="3"/>
      <c r="I37" s="16"/>
      <c r="J37" s="36"/>
    </row>
    <row r="38" spans="1:10" ht="18" customHeight="1" x14ac:dyDescent="0.25">
      <c r="A38" s="16"/>
      <c r="B38" s="29"/>
      <c r="C38" s="25"/>
      <c r="D38" s="3"/>
      <c r="E38" s="3"/>
      <c r="F38" s="3"/>
      <c r="G38" s="3"/>
      <c r="H38" s="3"/>
      <c r="I38" s="16"/>
      <c r="J38" s="36"/>
    </row>
    <row r="39" spans="1:10" ht="18" customHeight="1" x14ac:dyDescent="0.25">
      <c r="A39" s="16"/>
      <c r="B39" s="29"/>
      <c r="C39" s="25"/>
      <c r="D39" s="3"/>
      <c r="E39" s="3"/>
      <c r="F39" s="3"/>
      <c r="G39" s="3"/>
      <c r="H39" s="3"/>
      <c r="I39" s="16"/>
      <c r="J39" s="36"/>
    </row>
    <row r="40" spans="1:10" ht="18" customHeight="1" thickBot="1" x14ac:dyDescent="0.3">
      <c r="A40" s="16"/>
      <c r="B40" s="73"/>
      <c r="C40" s="74"/>
      <c r="D40" s="17"/>
      <c r="E40" s="17"/>
      <c r="F40" s="17"/>
      <c r="G40" s="17"/>
      <c r="H40" s="17"/>
      <c r="I40" s="75"/>
      <c r="J40" s="76"/>
    </row>
    <row r="41" spans="1:10" ht="15.75" thickTop="1" x14ac:dyDescent="0.25">
      <c r="A41" s="16"/>
      <c r="B41" s="77"/>
      <c r="C41" s="77"/>
      <c r="D41" s="77"/>
      <c r="E41" s="77"/>
      <c r="F41" s="77"/>
      <c r="G41" s="77"/>
      <c r="H41" s="77"/>
      <c r="I41" s="77"/>
      <c r="J41" s="77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6E1CD-F277-4DB8-8547-99C6E4254930}">
  <dimension ref="A1:Z500"/>
  <sheetViews>
    <sheetView workbookViewId="0"/>
  </sheetViews>
  <sheetFormatPr defaultColWidth="0" defaultRowHeight="15" x14ac:dyDescent="0.2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 customWidth="1"/>
    <col min="10" max="26" width="0" hidden="1" customWidth="1"/>
    <col min="27" max="16384" width="9.140625" hidden="1"/>
  </cols>
  <sheetData>
    <row r="1" spans="1:26" ht="20.100000000000001" customHeight="1" x14ac:dyDescent="0.25">
      <c r="A1" s="216" t="s">
        <v>32</v>
      </c>
      <c r="B1" s="217"/>
      <c r="C1" s="217"/>
      <c r="D1" s="218"/>
      <c r="E1" s="138" t="s">
        <v>29</v>
      </c>
      <c r="F1" s="137"/>
      <c r="W1">
        <v>30.126000000000001</v>
      </c>
    </row>
    <row r="2" spans="1:26" ht="20.100000000000001" customHeight="1" x14ac:dyDescent="0.25">
      <c r="A2" s="216" t="s">
        <v>33</v>
      </c>
      <c r="B2" s="217"/>
      <c r="C2" s="217"/>
      <c r="D2" s="218"/>
      <c r="E2" s="138" t="s">
        <v>27</v>
      </c>
      <c r="F2" s="137"/>
    </row>
    <row r="3" spans="1:26" ht="20.100000000000001" customHeight="1" x14ac:dyDescent="0.25">
      <c r="A3" s="216" t="s">
        <v>34</v>
      </c>
      <c r="B3" s="217"/>
      <c r="C3" s="217"/>
      <c r="D3" s="218"/>
      <c r="E3" s="138" t="s">
        <v>75</v>
      </c>
      <c r="F3" s="137"/>
    </row>
    <row r="4" spans="1:26" x14ac:dyDescent="0.25">
      <c r="A4" s="139" t="s">
        <v>1</v>
      </c>
      <c r="B4" s="136"/>
      <c r="C4" s="136"/>
      <c r="D4" s="136"/>
      <c r="E4" s="136"/>
      <c r="F4" s="136"/>
    </row>
    <row r="5" spans="1:26" x14ac:dyDescent="0.25">
      <c r="A5" s="139" t="s">
        <v>102</v>
      </c>
      <c r="B5" s="136"/>
      <c r="C5" s="136"/>
      <c r="D5" s="136"/>
      <c r="E5" s="136"/>
      <c r="F5" s="136"/>
    </row>
    <row r="6" spans="1:26" x14ac:dyDescent="0.25">
      <c r="A6" s="139" t="s">
        <v>171</v>
      </c>
      <c r="B6" s="136"/>
      <c r="C6" s="136"/>
      <c r="D6" s="136"/>
      <c r="E6" s="136"/>
      <c r="F6" s="136"/>
    </row>
    <row r="7" spans="1:26" x14ac:dyDescent="0.25">
      <c r="A7" s="136"/>
      <c r="B7" s="136"/>
      <c r="C7" s="136"/>
      <c r="D7" s="136"/>
      <c r="E7" s="136"/>
      <c r="F7" s="136"/>
    </row>
    <row r="8" spans="1:26" x14ac:dyDescent="0.25">
      <c r="A8" s="140" t="s">
        <v>76</v>
      </c>
      <c r="B8" s="136"/>
      <c r="C8" s="136"/>
      <c r="D8" s="136"/>
      <c r="E8" s="136"/>
      <c r="F8" s="136"/>
    </row>
    <row r="9" spans="1:26" x14ac:dyDescent="0.25">
      <c r="A9" s="141" t="s">
        <v>72</v>
      </c>
      <c r="B9" s="141" t="s">
        <v>66</v>
      </c>
      <c r="C9" s="141" t="s">
        <v>67</v>
      </c>
      <c r="D9" s="141" t="s">
        <v>43</v>
      </c>
      <c r="E9" s="141" t="s">
        <v>73</v>
      </c>
      <c r="F9" s="141" t="s">
        <v>74</v>
      </c>
    </row>
    <row r="10" spans="1:26" x14ac:dyDescent="0.25">
      <c r="A10" s="148" t="s">
        <v>77</v>
      </c>
      <c r="B10" s="149"/>
      <c r="C10" s="145"/>
      <c r="D10" s="145"/>
      <c r="E10" s="146"/>
      <c r="F10" s="146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</row>
    <row r="11" spans="1:26" x14ac:dyDescent="0.25">
      <c r="A11" s="150" t="s">
        <v>78</v>
      </c>
      <c r="B11" s="151">
        <f>'SO 199492'!L16</f>
        <v>0</v>
      </c>
      <c r="C11" s="151">
        <f>'SO 199492'!M16</f>
        <v>0</v>
      </c>
      <c r="D11" s="151">
        <f>'SO 199492'!I16</f>
        <v>0</v>
      </c>
      <c r="E11" s="152">
        <f>'SO 199492'!S16</f>
        <v>0</v>
      </c>
      <c r="F11" s="152">
        <f>'SO 199492'!V16</f>
        <v>0</v>
      </c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</row>
    <row r="12" spans="1:26" x14ac:dyDescent="0.25">
      <c r="A12" s="150" t="s">
        <v>172</v>
      </c>
      <c r="B12" s="151">
        <f>'SO 199492'!L20</f>
        <v>0</v>
      </c>
      <c r="C12" s="151">
        <f>'SO 199492'!M20</f>
        <v>0</v>
      </c>
      <c r="D12" s="151">
        <f>'SO 199492'!I20</f>
        <v>0</v>
      </c>
      <c r="E12" s="152">
        <f>'SO 199492'!S20</f>
        <v>0</v>
      </c>
      <c r="F12" s="152">
        <f>'SO 199492'!V20</f>
        <v>0</v>
      </c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</row>
    <row r="13" spans="1:26" x14ac:dyDescent="0.25">
      <c r="A13" s="150" t="s">
        <v>173</v>
      </c>
      <c r="B13" s="151">
        <f>'SO 199492'!L25</f>
        <v>0</v>
      </c>
      <c r="C13" s="151">
        <f>'SO 199492'!M25</f>
        <v>0</v>
      </c>
      <c r="D13" s="151">
        <f>'SO 199492'!I25</f>
        <v>0</v>
      </c>
      <c r="E13" s="152">
        <f>'SO 199492'!S25</f>
        <v>0.09</v>
      </c>
      <c r="F13" s="152">
        <f>'SO 199492'!V25</f>
        <v>0</v>
      </c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</row>
    <row r="14" spans="1:26" x14ac:dyDescent="0.25">
      <c r="A14" s="150" t="s">
        <v>99</v>
      </c>
      <c r="B14" s="151">
        <f>'SO 199492'!L29</f>
        <v>0</v>
      </c>
      <c r="C14" s="151">
        <f>'SO 199492'!M29</f>
        <v>0</v>
      </c>
      <c r="D14" s="151">
        <f>'SO 199492'!I29</f>
        <v>0</v>
      </c>
      <c r="E14" s="152">
        <f>'SO 199492'!S29</f>
        <v>29.54</v>
      </c>
      <c r="F14" s="152">
        <f>'SO 199492'!V29</f>
        <v>0</v>
      </c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</row>
    <row r="15" spans="1:26" x14ac:dyDescent="0.25">
      <c r="A15" s="150" t="s">
        <v>174</v>
      </c>
      <c r="B15" s="151">
        <f>'SO 199492'!L47</f>
        <v>0</v>
      </c>
      <c r="C15" s="151">
        <f>'SO 199492'!M47</f>
        <v>0</v>
      </c>
      <c r="D15" s="151">
        <f>'SO 199492'!I47</f>
        <v>0</v>
      </c>
      <c r="E15" s="152">
        <f>'SO 199492'!S47</f>
        <v>0.05</v>
      </c>
      <c r="F15" s="152">
        <f>'SO 199492'!V47</f>
        <v>0</v>
      </c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</row>
    <row r="16" spans="1:26" x14ac:dyDescent="0.25">
      <c r="A16" s="150" t="s">
        <v>175</v>
      </c>
      <c r="B16" s="151">
        <f>'SO 199492'!L51</f>
        <v>0</v>
      </c>
      <c r="C16" s="151">
        <f>'SO 199492'!M51</f>
        <v>0</v>
      </c>
      <c r="D16" s="151">
        <f>'SO 199492'!I51</f>
        <v>0</v>
      </c>
      <c r="E16" s="152">
        <f>'SO 199492'!S51</f>
        <v>0</v>
      </c>
      <c r="F16" s="152">
        <f>'SO 199492'!V51</f>
        <v>0</v>
      </c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</row>
    <row r="17" spans="1:26" x14ac:dyDescent="0.25">
      <c r="A17" s="2" t="s">
        <v>77</v>
      </c>
      <c r="B17" s="153">
        <f>'SO 199492'!L53</f>
        <v>0</v>
      </c>
      <c r="C17" s="153">
        <f>'SO 199492'!M53</f>
        <v>0</v>
      </c>
      <c r="D17" s="153">
        <f>'SO 199492'!I53</f>
        <v>0</v>
      </c>
      <c r="E17" s="154">
        <f>'SO 199492'!S53</f>
        <v>29.68</v>
      </c>
      <c r="F17" s="154">
        <f>'SO 199492'!V53</f>
        <v>0</v>
      </c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</row>
    <row r="18" spans="1:26" x14ac:dyDescent="0.25">
      <c r="A18" s="1"/>
      <c r="B18" s="143"/>
      <c r="C18" s="143"/>
      <c r="D18" s="143"/>
      <c r="E18" s="142"/>
      <c r="F18" s="142"/>
    </row>
    <row r="19" spans="1:26" x14ac:dyDescent="0.25">
      <c r="A19" s="2" t="s">
        <v>79</v>
      </c>
      <c r="B19" s="153">
        <f>'SO 199492'!L54</f>
        <v>0</v>
      </c>
      <c r="C19" s="153">
        <f>'SO 199492'!M54</f>
        <v>0</v>
      </c>
      <c r="D19" s="153">
        <f>'SO 199492'!I54</f>
        <v>0</v>
      </c>
      <c r="E19" s="154">
        <f>'SO 199492'!S54</f>
        <v>29.68</v>
      </c>
      <c r="F19" s="154">
        <f>'SO 199492'!V54</f>
        <v>0</v>
      </c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</row>
    <row r="20" spans="1:26" x14ac:dyDescent="0.25">
      <c r="A20" s="1"/>
      <c r="B20" s="143"/>
      <c r="C20" s="143"/>
      <c r="D20" s="143"/>
      <c r="E20" s="142"/>
      <c r="F20" s="142"/>
    </row>
    <row r="21" spans="1:26" x14ac:dyDescent="0.25">
      <c r="A21" s="1"/>
      <c r="B21" s="143"/>
      <c r="C21" s="143"/>
      <c r="D21" s="143"/>
      <c r="E21" s="142"/>
      <c r="F21" s="142"/>
    </row>
    <row r="22" spans="1:26" x14ac:dyDescent="0.25">
      <c r="A22" s="1"/>
      <c r="B22" s="143"/>
      <c r="C22" s="143"/>
      <c r="D22" s="143"/>
      <c r="E22" s="142"/>
      <c r="F22" s="142"/>
    </row>
    <row r="23" spans="1:26" x14ac:dyDescent="0.25">
      <c r="A23" s="1"/>
      <c r="B23" s="143"/>
      <c r="C23" s="143"/>
      <c r="D23" s="143"/>
      <c r="E23" s="142"/>
      <c r="F23" s="142"/>
    </row>
    <row r="24" spans="1:26" x14ac:dyDescent="0.25">
      <c r="A24" s="1"/>
      <c r="B24" s="143"/>
      <c r="C24" s="143"/>
      <c r="D24" s="143"/>
      <c r="E24" s="142"/>
      <c r="F24" s="142"/>
    </row>
    <row r="25" spans="1:26" x14ac:dyDescent="0.25">
      <c r="A25" s="1"/>
      <c r="B25" s="143"/>
      <c r="C25" s="143"/>
      <c r="D25" s="143"/>
      <c r="E25" s="142"/>
      <c r="F25" s="142"/>
    </row>
    <row r="26" spans="1:26" x14ac:dyDescent="0.25">
      <c r="A26" s="1"/>
      <c r="B26" s="143"/>
      <c r="C26" s="143"/>
      <c r="D26" s="143"/>
      <c r="E26" s="142"/>
      <c r="F26" s="142"/>
    </row>
    <row r="27" spans="1:26" x14ac:dyDescent="0.25">
      <c r="A27" s="1"/>
      <c r="B27" s="143"/>
      <c r="C27" s="143"/>
      <c r="D27" s="143"/>
      <c r="E27" s="142"/>
      <c r="F27" s="142"/>
    </row>
    <row r="28" spans="1:26" x14ac:dyDescent="0.25">
      <c r="A28" s="1"/>
      <c r="B28" s="143"/>
      <c r="C28" s="143"/>
      <c r="D28" s="143"/>
      <c r="E28" s="142"/>
      <c r="F28" s="142"/>
    </row>
    <row r="29" spans="1:26" x14ac:dyDescent="0.25">
      <c r="A29" s="1"/>
      <c r="B29" s="143"/>
      <c r="C29" s="143"/>
      <c r="D29" s="143"/>
      <c r="E29" s="142"/>
      <c r="F29" s="142"/>
    </row>
    <row r="30" spans="1:26" x14ac:dyDescent="0.25">
      <c r="A30" s="1"/>
      <c r="B30" s="143"/>
      <c r="C30" s="143"/>
      <c r="D30" s="143"/>
      <c r="E30" s="142"/>
      <c r="F30" s="142"/>
    </row>
    <row r="31" spans="1:26" x14ac:dyDescent="0.25">
      <c r="A31" s="1"/>
      <c r="B31" s="143"/>
      <c r="C31" s="143"/>
      <c r="D31" s="143"/>
      <c r="E31" s="142"/>
      <c r="F31" s="142"/>
    </row>
    <row r="32" spans="1:26" x14ac:dyDescent="0.25">
      <c r="A32" s="1"/>
      <c r="B32" s="143"/>
      <c r="C32" s="143"/>
      <c r="D32" s="143"/>
      <c r="E32" s="142"/>
      <c r="F32" s="142"/>
    </row>
    <row r="33" spans="1:6" x14ac:dyDescent="0.25">
      <c r="A33" s="1"/>
      <c r="B33" s="143"/>
      <c r="C33" s="143"/>
      <c r="D33" s="143"/>
      <c r="E33" s="142"/>
      <c r="F33" s="142"/>
    </row>
    <row r="34" spans="1:6" x14ac:dyDescent="0.25">
      <c r="A34" s="1"/>
      <c r="B34" s="143"/>
      <c r="C34" s="143"/>
      <c r="D34" s="143"/>
      <c r="E34" s="142"/>
      <c r="F34" s="142"/>
    </row>
    <row r="35" spans="1:6" x14ac:dyDescent="0.25">
      <c r="A35" s="1"/>
      <c r="B35" s="143"/>
      <c r="C35" s="143"/>
      <c r="D35" s="143"/>
      <c r="E35" s="142"/>
      <c r="F35" s="142"/>
    </row>
    <row r="36" spans="1:6" x14ac:dyDescent="0.25">
      <c r="A36" s="1"/>
      <c r="B36" s="143"/>
      <c r="C36" s="143"/>
      <c r="D36" s="143"/>
      <c r="E36" s="142"/>
      <c r="F36" s="142"/>
    </row>
    <row r="37" spans="1:6" x14ac:dyDescent="0.25">
      <c r="A37" s="1"/>
      <c r="B37" s="143"/>
      <c r="C37" s="143"/>
      <c r="D37" s="143"/>
      <c r="E37" s="142"/>
      <c r="F37" s="142"/>
    </row>
    <row r="38" spans="1:6" x14ac:dyDescent="0.25">
      <c r="A38" s="1"/>
      <c r="B38" s="143"/>
      <c r="C38" s="143"/>
      <c r="D38" s="143"/>
      <c r="E38" s="142"/>
      <c r="F38" s="142"/>
    </row>
    <row r="39" spans="1:6" x14ac:dyDescent="0.25">
      <c r="A39" s="1"/>
      <c r="B39" s="143"/>
      <c r="C39" s="143"/>
      <c r="D39" s="143"/>
      <c r="E39" s="142"/>
      <c r="F39" s="142"/>
    </row>
    <row r="40" spans="1:6" x14ac:dyDescent="0.25">
      <c r="A40" s="1"/>
      <c r="B40" s="143"/>
      <c r="C40" s="143"/>
      <c r="D40" s="143"/>
      <c r="E40" s="142"/>
      <c r="F40" s="142"/>
    </row>
    <row r="41" spans="1:6" x14ac:dyDescent="0.25">
      <c r="A41" s="1"/>
      <c r="B41" s="143"/>
      <c r="C41" s="143"/>
      <c r="D41" s="143"/>
      <c r="E41" s="142"/>
      <c r="F41" s="142"/>
    </row>
    <row r="42" spans="1:6" x14ac:dyDescent="0.25">
      <c r="A42" s="1"/>
      <c r="B42" s="143"/>
      <c r="C42" s="143"/>
      <c r="D42" s="143"/>
      <c r="E42" s="142"/>
      <c r="F42" s="142"/>
    </row>
    <row r="43" spans="1:6" x14ac:dyDescent="0.25">
      <c r="A43" s="1"/>
      <c r="B43" s="143"/>
      <c r="C43" s="143"/>
      <c r="D43" s="143"/>
      <c r="E43" s="142"/>
      <c r="F43" s="142"/>
    </row>
    <row r="44" spans="1:6" x14ac:dyDescent="0.25">
      <c r="A44" s="1"/>
      <c r="B44" s="143"/>
      <c r="C44" s="143"/>
      <c r="D44" s="143"/>
      <c r="E44" s="142"/>
      <c r="F44" s="142"/>
    </row>
    <row r="45" spans="1:6" x14ac:dyDescent="0.25">
      <c r="A45" s="1"/>
      <c r="B45" s="143"/>
      <c r="C45" s="143"/>
      <c r="D45" s="143"/>
      <c r="E45" s="142"/>
      <c r="F45" s="142"/>
    </row>
    <row r="46" spans="1:6" x14ac:dyDescent="0.25">
      <c r="A46" s="1"/>
      <c r="B46" s="143"/>
      <c r="C46" s="143"/>
      <c r="D46" s="143"/>
      <c r="E46" s="142"/>
      <c r="F46" s="142"/>
    </row>
    <row r="47" spans="1:6" x14ac:dyDescent="0.25">
      <c r="A47" s="1"/>
      <c r="B47" s="143"/>
      <c r="C47" s="143"/>
      <c r="D47" s="143"/>
      <c r="E47" s="142"/>
      <c r="F47" s="142"/>
    </row>
    <row r="48" spans="1:6" x14ac:dyDescent="0.25">
      <c r="A48" s="1"/>
      <c r="B48" s="143"/>
      <c r="C48" s="143"/>
      <c r="D48" s="143"/>
      <c r="E48" s="142"/>
      <c r="F48" s="142"/>
    </row>
    <row r="49" spans="1:6" x14ac:dyDescent="0.25">
      <c r="A49" s="1"/>
      <c r="B49" s="143"/>
      <c r="C49" s="143"/>
      <c r="D49" s="143"/>
      <c r="E49" s="142"/>
      <c r="F49" s="142"/>
    </row>
    <row r="50" spans="1:6" x14ac:dyDescent="0.25">
      <c r="A50" s="1"/>
      <c r="B50" s="143"/>
      <c r="C50" s="143"/>
      <c r="D50" s="143"/>
      <c r="E50" s="142"/>
      <c r="F50" s="142"/>
    </row>
    <row r="51" spans="1:6" x14ac:dyDescent="0.25">
      <c r="A51" s="1"/>
      <c r="B51" s="143"/>
      <c r="C51" s="143"/>
      <c r="D51" s="143"/>
      <c r="E51" s="142"/>
      <c r="F51" s="142"/>
    </row>
    <row r="52" spans="1:6" x14ac:dyDescent="0.25">
      <c r="A52" s="1"/>
      <c r="B52" s="143"/>
      <c r="C52" s="143"/>
      <c r="D52" s="143"/>
      <c r="E52" s="142"/>
      <c r="F52" s="142"/>
    </row>
    <row r="53" spans="1:6" x14ac:dyDescent="0.25">
      <c r="A53" s="1"/>
      <c r="B53" s="143"/>
      <c r="C53" s="143"/>
      <c r="D53" s="143"/>
      <c r="E53" s="142"/>
      <c r="F53" s="142"/>
    </row>
    <row r="54" spans="1:6" x14ac:dyDescent="0.25">
      <c r="A54" s="1"/>
      <c r="B54" s="143"/>
      <c r="C54" s="143"/>
      <c r="D54" s="143"/>
      <c r="E54" s="142"/>
      <c r="F54" s="142"/>
    </row>
    <row r="55" spans="1:6" x14ac:dyDescent="0.25">
      <c r="A55" s="1"/>
      <c r="B55" s="143"/>
      <c r="C55" s="143"/>
      <c r="D55" s="143"/>
      <c r="E55" s="142"/>
      <c r="F55" s="142"/>
    </row>
    <row r="56" spans="1:6" x14ac:dyDescent="0.25">
      <c r="A56" s="1"/>
      <c r="B56" s="143"/>
      <c r="C56" s="143"/>
      <c r="D56" s="143"/>
      <c r="E56" s="142"/>
      <c r="F56" s="142"/>
    </row>
    <row r="57" spans="1:6" x14ac:dyDescent="0.25">
      <c r="A57" s="1"/>
      <c r="B57" s="143"/>
      <c r="C57" s="143"/>
      <c r="D57" s="143"/>
      <c r="E57" s="142"/>
      <c r="F57" s="142"/>
    </row>
    <row r="58" spans="1:6" x14ac:dyDescent="0.25">
      <c r="A58" s="1"/>
      <c r="B58" s="143"/>
      <c r="C58" s="143"/>
      <c r="D58" s="143"/>
      <c r="E58" s="142"/>
      <c r="F58" s="142"/>
    </row>
    <row r="59" spans="1:6" x14ac:dyDescent="0.25">
      <c r="A59" s="1"/>
      <c r="B59" s="143"/>
      <c r="C59" s="143"/>
      <c r="D59" s="143"/>
      <c r="E59" s="142"/>
      <c r="F59" s="142"/>
    </row>
    <row r="60" spans="1:6" x14ac:dyDescent="0.25">
      <c r="A60" s="1"/>
      <c r="B60" s="143"/>
      <c r="C60" s="143"/>
      <c r="D60" s="143"/>
      <c r="E60" s="142"/>
      <c r="F60" s="142"/>
    </row>
    <row r="61" spans="1:6" x14ac:dyDescent="0.25">
      <c r="A61" s="1"/>
      <c r="B61" s="143"/>
      <c r="C61" s="143"/>
      <c r="D61" s="143"/>
      <c r="E61" s="142"/>
      <c r="F61" s="142"/>
    </row>
    <row r="62" spans="1:6" x14ac:dyDescent="0.25">
      <c r="A62" s="1"/>
      <c r="B62" s="143"/>
      <c r="C62" s="143"/>
      <c r="D62" s="143"/>
      <c r="E62" s="142"/>
      <c r="F62" s="142"/>
    </row>
    <row r="63" spans="1:6" x14ac:dyDescent="0.25">
      <c r="A63" s="1"/>
      <c r="B63" s="143"/>
      <c r="C63" s="143"/>
      <c r="D63" s="143"/>
      <c r="E63" s="142"/>
      <c r="F63" s="142"/>
    </row>
    <row r="64" spans="1:6" x14ac:dyDescent="0.25">
      <c r="A64" s="1"/>
      <c r="B64" s="143"/>
      <c r="C64" s="143"/>
      <c r="D64" s="143"/>
      <c r="E64" s="142"/>
      <c r="F64" s="142"/>
    </row>
    <row r="65" spans="1:6" x14ac:dyDescent="0.25">
      <c r="A65" s="1"/>
      <c r="B65" s="143"/>
      <c r="C65" s="143"/>
      <c r="D65" s="143"/>
      <c r="E65" s="142"/>
      <c r="F65" s="142"/>
    </row>
    <row r="66" spans="1:6" x14ac:dyDescent="0.25">
      <c r="A66" s="1"/>
      <c r="B66" s="143"/>
      <c r="C66" s="143"/>
      <c r="D66" s="143"/>
      <c r="E66" s="142"/>
      <c r="F66" s="142"/>
    </row>
    <row r="67" spans="1:6" x14ac:dyDescent="0.25">
      <c r="A67" s="1"/>
      <c r="B67" s="143"/>
      <c r="C67" s="143"/>
      <c r="D67" s="143"/>
      <c r="E67" s="142"/>
      <c r="F67" s="142"/>
    </row>
    <row r="68" spans="1:6" x14ac:dyDescent="0.25">
      <c r="A68" s="1"/>
      <c r="B68" s="143"/>
      <c r="C68" s="143"/>
      <c r="D68" s="143"/>
      <c r="E68" s="142"/>
      <c r="F68" s="142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  <row r="448" spans="1:6" x14ac:dyDescent="0.25">
      <c r="A448" s="1"/>
      <c r="B448" s="1"/>
      <c r="C448" s="1"/>
      <c r="D448" s="1"/>
      <c r="E448" s="1"/>
      <c r="F448" s="1"/>
    </row>
    <row r="449" spans="1:6" x14ac:dyDescent="0.25">
      <c r="A449" s="1"/>
      <c r="B449" s="1"/>
      <c r="C449" s="1"/>
      <c r="D449" s="1"/>
      <c r="E449" s="1"/>
      <c r="F449" s="1"/>
    </row>
    <row r="450" spans="1:6" x14ac:dyDescent="0.25">
      <c r="A450" s="1"/>
      <c r="B450" s="1"/>
      <c r="C450" s="1"/>
      <c r="D450" s="1"/>
      <c r="E450" s="1"/>
      <c r="F450" s="1"/>
    </row>
    <row r="451" spans="1:6" x14ac:dyDescent="0.25">
      <c r="A451" s="1"/>
      <c r="B451" s="1"/>
      <c r="C451" s="1"/>
      <c r="D451" s="1"/>
      <c r="E451" s="1"/>
      <c r="F451" s="1"/>
    </row>
    <row r="452" spans="1:6" x14ac:dyDescent="0.25">
      <c r="A452" s="1"/>
      <c r="B452" s="1"/>
      <c r="C452" s="1"/>
      <c r="D452" s="1"/>
      <c r="E452" s="1"/>
      <c r="F452" s="1"/>
    </row>
    <row r="453" spans="1:6" x14ac:dyDescent="0.25">
      <c r="A453" s="1"/>
      <c r="B453" s="1"/>
      <c r="C453" s="1"/>
      <c r="D453" s="1"/>
      <c r="E453" s="1"/>
      <c r="F453" s="1"/>
    </row>
    <row r="454" spans="1:6" x14ac:dyDescent="0.25">
      <c r="A454" s="1"/>
      <c r="B454" s="1"/>
      <c r="C454" s="1"/>
      <c r="D454" s="1"/>
      <c r="E454" s="1"/>
      <c r="F454" s="1"/>
    </row>
    <row r="455" spans="1:6" x14ac:dyDescent="0.25">
      <c r="A455" s="1"/>
      <c r="B455" s="1"/>
      <c r="C455" s="1"/>
      <c r="D455" s="1"/>
      <c r="E455" s="1"/>
      <c r="F455" s="1"/>
    </row>
    <row r="456" spans="1:6" x14ac:dyDescent="0.25">
      <c r="A456" s="1"/>
      <c r="B456" s="1"/>
      <c r="C456" s="1"/>
      <c r="D456" s="1"/>
      <c r="E456" s="1"/>
      <c r="F456" s="1"/>
    </row>
    <row r="457" spans="1:6" x14ac:dyDescent="0.25">
      <c r="A457" s="1"/>
      <c r="B457" s="1"/>
      <c r="C457" s="1"/>
      <c r="D457" s="1"/>
      <c r="E457" s="1"/>
      <c r="F457" s="1"/>
    </row>
    <row r="458" spans="1:6" x14ac:dyDescent="0.25">
      <c r="A458" s="1"/>
      <c r="B458" s="1"/>
      <c r="C458" s="1"/>
      <c r="D458" s="1"/>
      <c r="E458" s="1"/>
      <c r="F458" s="1"/>
    </row>
    <row r="459" spans="1:6" x14ac:dyDescent="0.25">
      <c r="A459" s="1"/>
      <c r="B459" s="1"/>
      <c r="C459" s="1"/>
      <c r="D459" s="1"/>
      <c r="E459" s="1"/>
      <c r="F459" s="1"/>
    </row>
    <row r="460" spans="1:6" x14ac:dyDescent="0.25">
      <c r="A460" s="1"/>
      <c r="B460" s="1"/>
      <c r="C460" s="1"/>
      <c r="D460" s="1"/>
      <c r="E460" s="1"/>
      <c r="F460" s="1"/>
    </row>
    <row r="461" spans="1:6" x14ac:dyDescent="0.25">
      <c r="A461" s="1"/>
      <c r="B461" s="1"/>
      <c r="C461" s="1"/>
      <c r="D461" s="1"/>
      <c r="E461" s="1"/>
      <c r="F461" s="1"/>
    </row>
    <row r="462" spans="1:6" x14ac:dyDescent="0.25">
      <c r="A462" s="1"/>
      <c r="B462" s="1"/>
      <c r="C462" s="1"/>
      <c r="D462" s="1"/>
      <c r="E462" s="1"/>
      <c r="F462" s="1"/>
    </row>
    <row r="463" spans="1:6" x14ac:dyDescent="0.25">
      <c r="A463" s="1"/>
      <c r="B463" s="1"/>
      <c r="C463" s="1"/>
      <c r="D463" s="1"/>
      <c r="E463" s="1"/>
      <c r="F463" s="1"/>
    </row>
    <row r="464" spans="1:6" x14ac:dyDescent="0.25">
      <c r="A464" s="1"/>
      <c r="B464" s="1"/>
      <c r="C464" s="1"/>
      <c r="D464" s="1"/>
      <c r="E464" s="1"/>
      <c r="F464" s="1"/>
    </row>
    <row r="465" spans="1:6" x14ac:dyDescent="0.25">
      <c r="A465" s="1"/>
      <c r="B465" s="1"/>
      <c r="C465" s="1"/>
      <c r="D465" s="1"/>
      <c r="E465" s="1"/>
      <c r="F465" s="1"/>
    </row>
    <row r="466" spans="1:6" x14ac:dyDescent="0.25">
      <c r="A466" s="1"/>
      <c r="B466" s="1"/>
      <c r="C466" s="1"/>
      <c r="D466" s="1"/>
      <c r="E466" s="1"/>
      <c r="F466" s="1"/>
    </row>
    <row r="467" spans="1:6" x14ac:dyDescent="0.25">
      <c r="A467" s="1"/>
      <c r="B467" s="1"/>
      <c r="C467" s="1"/>
      <c r="D467" s="1"/>
      <c r="E467" s="1"/>
      <c r="F467" s="1"/>
    </row>
    <row r="468" spans="1:6" x14ac:dyDescent="0.25">
      <c r="A468" s="1"/>
      <c r="B468" s="1"/>
      <c r="C468" s="1"/>
      <c r="D468" s="1"/>
      <c r="E468" s="1"/>
      <c r="F468" s="1"/>
    </row>
    <row r="469" spans="1:6" x14ac:dyDescent="0.25">
      <c r="A469" s="1"/>
      <c r="B469" s="1"/>
      <c r="C469" s="1"/>
      <c r="D469" s="1"/>
      <c r="E469" s="1"/>
      <c r="F469" s="1"/>
    </row>
    <row r="470" spans="1:6" x14ac:dyDescent="0.25">
      <c r="A470" s="1"/>
      <c r="B470" s="1"/>
      <c r="C470" s="1"/>
      <c r="D470" s="1"/>
      <c r="E470" s="1"/>
      <c r="F470" s="1"/>
    </row>
    <row r="471" spans="1:6" x14ac:dyDescent="0.25">
      <c r="A471" s="1"/>
      <c r="B471" s="1"/>
      <c r="C471" s="1"/>
      <c r="D471" s="1"/>
      <c r="E471" s="1"/>
      <c r="F471" s="1"/>
    </row>
    <row r="472" spans="1:6" x14ac:dyDescent="0.25">
      <c r="A472" s="1"/>
      <c r="B472" s="1"/>
      <c r="C472" s="1"/>
      <c r="D472" s="1"/>
      <c r="E472" s="1"/>
      <c r="F472" s="1"/>
    </row>
    <row r="473" spans="1:6" x14ac:dyDescent="0.25">
      <c r="A473" s="1"/>
      <c r="B473" s="1"/>
      <c r="C473" s="1"/>
      <c r="D473" s="1"/>
      <c r="E473" s="1"/>
      <c r="F473" s="1"/>
    </row>
    <row r="474" spans="1:6" x14ac:dyDescent="0.25">
      <c r="A474" s="1"/>
      <c r="B474" s="1"/>
      <c r="C474" s="1"/>
      <c r="D474" s="1"/>
      <c r="E474" s="1"/>
      <c r="F474" s="1"/>
    </row>
    <row r="475" spans="1:6" x14ac:dyDescent="0.25">
      <c r="A475" s="1"/>
      <c r="B475" s="1"/>
      <c r="C475" s="1"/>
      <c r="D475" s="1"/>
      <c r="E475" s="1"/>
      <c r="F475" s="1"/>
    </row>
    <row r="476" spans="1:6" x14ac:dyDescent="0.25">
      <c r="A476" s="1"/>
      <c r="B476" s="1"/>
      <c r="C476" s="1"/>
      <c r="D476" s="1"/>
      <c r="E476" s="1"/>
      <c r="F476" s="1"/>
    </row>
    <row r="477" spans="1:6" x14ac:dyDescent="0.25">
      <c r="A477" s="1"/>
      <c r="B477" s="1"/>
      <c r="C477" s="1"/>
      <c r="D477" s="1"/>
      <c r="E477" s="1"/>
      <c r="F477" s="1"/>
    </row>
    <row r="478" spans="1:6" x14ac:dyDescent="0.25">
      <c r="A478" s="1"/>
      <c r="B478" s="1"/>
      <c r="C478" s="1"/>
      <c r="D478" s="1"/>
      <c r="E478" s="1"/>
      <c r="F478" s="1"/>
    </row>
    <row r="479" spans="1:6" x14ac:dyDescent="0.25">
      <c r="A479" s="1"/>
      <c r="B479" s="1"/>
      <c r="C479" s="1"/>
      <c r="D479" s="1"/>
      <c r="E479" s="1"/>
      <c r="F479" s="1"/>
    </row>
    <row r="480" spans="1:6" x14ac:dyDescent="0.25">
      <c r="A480" s="1"/>
      <c r="B480" s="1"/>
      <c r="C480" s="1"/>
      <c r="D480" s="1"/>
      <c r="E480" s="1"/>
      <c r="F480" s="1"/>
    </row>
    <row r="481" spans="1:6" x14ac:dyDescent="0.25">
      <c r="A481" s="1"/>
      <c r="B481" s="1"/>
      <c r="C481" s="1"/>
      <c r="D481" s="1"/>
      <c r="E481" s="1"/>
      <c r="F481" s="1"/>
    </row>
    <row r="482" spans="1:6" x14ac:dyDescent="0.25">
      <c r="A482" s="1"/>
      <c r="B482" s="1"/>
      <c r="C482" s="1"/>
      <c r="D482" s="1"/>
      <c r="E482" s="1"/>
      <c r="F482" s="1"/>
    </row>
    <row r="483" spans="1:6" x14ac:dyDescent="0.25">
      <c r="A483" s="1"/>
      <c r="B483" s="1"/>
      <c r="C483" s="1"/>
      <c r="D483" s="1"/>
      <c r="E483" s="1"/>
      <c r="F483" s="1"/>
    </row>
    <row r="484" spans="1:6" x14ac:dyDescent="0.25">
      <c r="A484" s="1"/>
      <c r="B484" s="1"/>
      <c r="C484" s="1"/>
      <c r="D484" s="1"/>
      <c r="E484" s="1"/>
      <c r="F484" s="1"/>
    </row>
    <row r="485" spans="1:6" x14ac:dyDescent="0.25">
      <c r="A485" s="1"/>
      <c r="B485" s="1"/>
      <c r="C485" s="1"/>
      <c r="D485" s="1"/>
      <c r="E485" s="1"/>
      <c r="F485" s="1"/>
    </row>
    <row r="486" spans="1:6" x14ac:dyDescent="0.25">
      <c r="A486" s="1"/>
      <c r="B486" s="1"/>
      <c r="C486" s="1"/>
      <c r="D486" s="1"/>
      <c r="E486" s="1"/>
      <c r="F486" s="1"/>
    </row>
    <row r="487" spans="1:6" x14ac:dyDescent="0.25">
      <c r="A487" s="1"/>
      <c r="B487" s="1"/>
      <c r="C487" s="1"/>
      <c r="D487" s="1"/>
      <c r="E487" s="1"/>
      <c r="F487" s="1"/>
    </row>
    <row r="488" spans="1:6" x14ac:dyDescent="0.25">
      <c r="A488" s="1"/>
      <c r="B488" s="1"/>
      <c r="C488" s="1"/>
      <c r="D488" s="1"/>
      <c r="E488" s="1"/>
      <c r="F488" s="1"/>
    </row>
    <row r="489" spans="1:6" x14ac:dyDescent="0.25">
      <c r="A489" s="1"/>
      <c r="B489" s="1"/>
      <c r="C489" s="1"/>
      <c r="D489" s="1"/>
      <c r="E489" s="1"/>
      <c r="F489" s="1"/>
    </row>
    <row r="490" spans="1:6" x14ac:dyDescent="0.25">
      <c r="A490" s="1"/>
      <c r="B490" s="1"/>
      <c r="C490" s="1"/>
      <c r="D490" s="1"/>
      <c r="E490" s="1"/>
      <c r="F490" s="1"/>
    </row>
    <row r="491" spans="1:6" x14ac:dyDescent="0.25">
      <c r="A491" s="1"/>
      <c r="B491" s="1"/>
      <c r="C491" s="1"/>
      <c r="D491" s="1"/>
      <c r="E491" s="1"/>
      <c r="F491" s="1"/>
    </row>
    <row r="492" spans="1:6" x14ac:dyDescent="0.25">
      <c r="A492" s="1"/>
      <c r="B492" s="1"/>
      <c r="C492" s="1"/>
      <c r="D492" s="1"/>
      <c r="E492" s="1"/>
      <c r="F492" s="1"/>
    </row>
    <row r="493" spans="1:6" x14ac:dyDescent="0.25">
      <c r="A493" s="1"/>
      <c r="B493" s="1"/>
      <c r="C493" s="1"/>
      <c r="D493" s="1"/>
      <c r="E493" s="1"/>
      <c r="F493" s="1"/>
    </row>
    <row r="494" spans="1:6" x14ac:dyDescent="0.25">
      <c r="A494" s="1"/>
      <c r="B494" s="1"/>
      <c r="C494" s="1"/>
      <c r="D494" s="1"/>
      <c r="E494" s="1"/>
      <c r="F494" s="1"/>
    </row>
    <row r="495" spans="1:6" x14ac:dyDescent="0.25">
      <c r="A495" s="1"/>
      <c r="B495" s="1"/>
      <c r="C495" s="1"/>
      <c r="D495" s="1"/>
      <c r="E495" s="1"/>
      <c r="F495" s="1"/>
    </row>
    <row r="496" spans="1:6" x14ac:dyDescent="0.25">
      <c r="A496" s="1"/>
      <c r="B496" s="1"/>
      <c r="C496" s="1"/>
      <c r="D496" s="1"/>
      <c r="E496" s="1"/>
      <c r="F496" s="1"/>
    </row>
    <row r="497" spans="1:6" x14ac:dyDescent="0.25">
      <c r="A497" s="1"/>
      <c r="B497" s="1"/>
      <c r="C497" s="1"/>
      <c r="D497" s="1"/>
      <c r="E497" s="1"/>
      <c r="F497" s="1"/>
    </row>
    <row r="498" spans="1:6" x14ac:dyDescent="0.25">
      <c r="A498" s="1"/>
      <c r="B498" s="1"/>
      <c r="C498" s="1"/>
      <c r="D498" s="1"/>
      <c r="E498" s="1"/>
      <c r="F498" s="1"/>
    </row>
    <row r="499" spans="1:6" x14ac:dyDescent="0.25">
      <c r="A499" s="1"/>
      <c r="B499" s="1"/>
      <c r="C499" s="1"/>
      <c r="D499" s="1"/>
      <c r="E499" s="1"/>
      <c r="F499" s="1"/>
    </row>
    <row r="500" spans="1:6" x14ac:dyDescent="0.25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28E35-956A-4BA1-BE2A-BDC09EBF3F80}">
  <dimension ref="A1:AA54"/>
  <sheetViews>
    <sheetView workbookViewId="0">
      <pane ySplit="8" topLeftCell="A9" activePane="bottomLeft" state="frozen"/>
      <selection pane="bottomLeft" activeCell="A9" sqref="A9:XFD9"/>
    </sheetView>
  </sheetViews>
  <sheetFormatPr defaultColWidth="0" defaultRowHeight="15" x14ac:dyDescent="0.25"/>
  <cols>
    <col min="1" max="1" width="4.7109375" hidden="1" customWidth="1"/>
    <col min="2" max="2" width="7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 x14ac:dyDescent="0.25">
      <c r="A1" s="15"/>
      <c r="B1" s="219" t="s">
        <v>32</v>
      </c>
      <c r="C1" s="220"/>
      <c r="D1" s="220"/>
      <c r="E1" s="220"/>
      <c r="F1" s="220"/>
      <c r="G1" s="220"/>
      <c r="H1" s="221"/>
      <c r="I1" s="158" t="s">
        <v>90</v>
      </c>
      <c r="J1" s="15"/>
      <c r="K1" s="3"/>
      <c r="L1" s="3"/>
      <c r="M1" s="3"/>
      <c r="N1" s="3"/>
      <c r="O1" s="3"/>
      <c r="P1" s="5" t="s">
        <v>91</v>
      </c>
      <c r="Q1" s="1"/>
      <c r="R1" s="1"/>
      <c r="S1" s="3"/>
      <c r="V1" s="3"/>
      <c r="W1">
        <v>30.126000000000001</v>
      </c>
    </row>
    <row r="2" spans="1:26" ht="20.100000000000001" customHeight="1" x14ac:dyDescent="0.25">
      <c r="A2" s="15"/>
      <c r="B2" s="219" t="s">
        <v>33</v>
      </c>
      <c r="C2" s="220"/>
      <c r="D2" s="220"/>
      <c r="E2" s="220"/>
      <c r="F2" s="220"/>
      <c r="G2" s="220"/>
      <c r="H2" s="221"/>
      <c r="I2" s="158" t="s">
        <v>27</v>
      </c>
      <c r="J2" s="15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 x14ac:dyDescent="0.25">
      <c r="A3" s="15"/>
      <c r="B3" s="219" t="s">
        <v>34</v>
      </c>
      <c r="C3" s="220"/>
      <c r="D3" s="220"/>
      <c r="E3" s="220"/>
      <c r="F3" s="220"/>
      <c r="G3" s="220"/>
      <c r="H3" s="221"/>
      <c r="I3" s="158" t="s">
        <v>92</v>
      </c>
      <c r="J3" s="15"/>
      <c r="K3" s="3"/>
      <c r="L3" s="3"/>
      <c r="M3" s="3"/>
      <c r="N3" s="3"/>
      <c r="O3" s="3"/>
      <c r="P3" s="5" t="s">
        <v>31</v>
      </c>
      <c r="Q3" s="1"/>
      <c r="R3" s="1"/>
      <c r="S3" s="3"/>
      <c r="V3" s="3"/>
    </row>
    <row r="4" spans="1:26" x14ac:dyDescent="0.25">
      <c r="A4" s="3"/>
      <c r="B4" s="5" t="s">
        <v>93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 x14ac:dyDescent="0.25">
      <c r="A5" s="3"/>
      <c r="B5" s="159" t="s">
        <v>102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 x14ac:dyDescent="0.25">
      <c r="A6" s="3"/>
      <c r="B6" s="6" t="s">
        <v>176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 x14ac:dyDescent="0.25">
      <c r="A7" s="17"/>
      <c r="B7" s="18" t="s">
        <v>76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"/>
      <c r="R7" s="1"/>
      <c r="S7" s="17"/>
      <c r="V7" s="17"/>
    </row>
    <row r="8" spans="1:26" ht="15.75" x14ac:dyDescent="0.25">
      <c r="A8" s="161" t="s">
        <v>80</v>
      </c>
      <c r="B8" s="161" t="s">
        <v>81</v>
      </c>
      <c r="C8" s="161" t="s">
        <v>82</v>
      </c>
      <c r="D8" s="161" t="s">
        <v>83</v>
      </c>
      <c r="E8" s="161" t="s">
        <v>84</v>
      </c>
      <c r="F8" s="161" t="s">
        <v>85</v>
      </c>
      <c r="G8" s="161" t="s">
        <v>66</v>
      </c>
      <c r="H8" s="161" t="s">
        <v>67</v>
      </c>
      <c r="I8" s="161" t="s">
        <v>86</v>
      </c>
      <c r="J8" s="161"/>
      <c r="K8" s="161"/>
      <c r="L8" s="161"/>
      <c r="M8" s="161"/>
      <c r="N8" s="161"/>
      <c r="O8" s="161"/>
      <c r="P8" s="161" t="s">
        <v>87</v>
      </c>
      <c r="Q8" s="156"/>
      <c r="R8" s="156"/>
      <c r="S8" s="161" t="s">
        <v>88</v>
      </c>
      <c r="T8" s="157"/>
      <c r="U8" s="157"/>
      <c r="V8" s="161" t="s">
        <v>89</v>
      </c>
      <c r="W8" s="155"/>
      <c r="X8" s="155"/>
      <c r="Y8" s="155"/>
      <c r="Z8" s="155"/>
    </row>
    <row r="9" spans="1:26" x14ac:dyDescent="0.25">
      <c r="A9" s="144"/>
      <c r="B9" s="144"/>
      <c r="C9" s="162"/>
      <c r="D9" s="148" t="s">
        <v>77</v>
      </c>
      <c r="E9" s="144"/>
      <c r="F9" s="163"/>
      <c r="G9" s="145"/>
      <c r="H9" s="145"/>
      <c r="I9" s="145"/>
      <c r="J9" s="144"/>
      <c r="K9" s="144"/>
      <c r="L9" s="144"/>
      <c r="M9" s="144"/>
      <c r="N9" s="144"/>
      <c r="O9" s="144"/>
      <c r="P9" s="144"/>
      <c r="Q9" s="150"/>
      <c r="R9" s="150"/>
      <c r="S9" s="144"/>
      <c r="T9" s="147"/>
      <c r="U9" s="147"/>
      <c r="V9" s="144"/>
      <c r="W9" s="147"/>
      <c r="X9" s="147"/>
      <c r="Y9" s="147"/>
      <c r="Z9" s="147"/>
    </row>
    <row r="10" spans="1:26" x14ac:dyDescent="0.25">
      <c r="A10" s="150"/>
      <c r="B10" s="150"/>
      <c r="C10" s="165">
        <v>1</v>
      </c>
      <c r="D10" s="165" t="s">
        <v>78</v>
      </c>
      <c r="E10" s="150"/>
      <c r="F10" s="164"/>
      <c r="G10" s="151"/>
      <c r="H10" s="151"/>
      <c r="I10" s="151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47"/>
      <c r="U10" s="147"/>
      <c r="V10" s="150"/>
      <c r="W10" s="147"/>
      <c r="X10" s="147"/>
      <c r="Y10" s="147"/>
      <c r="Z10" s="147"/>
    </row>
    <row r="11" spans="1:26" ht="24.95" customHeight="1" x14ac:dyDescent="0.25">
      <c r="A11" s="171"/>
      <c r="B11" s="166" t="s">
        <v>177</v>
      </c>
      <c r="C11" s="172" t="s">
        <v>178</v>
      </c>
      <c r="D11" s="166" t="s">
        <v>179</v>
      </c>
      <c r="E11" s="166" t="s">
        <v>180</v>
      </c>
      <c r="F11" s="167">
        <v>60</v>
      </c>
      <c r="G11" s="173"/>
      <c r="H11" s="173"/>
      <c r="I11" s="168">
        <f>ROUND(F11*(G11+H11),2)</f>
        <v>0</v>
      </c>
      <c r="J11" s="166">
        <f>ROUND(F11*(N11),2)</f>
        <v>0</v>
      </c>
      <c r="K11" s="169">
        <f>ROUND(F11*(O11),2)</f>
        <v>0</v>
      </c>
      <c r="L11" s="169">
        <f>ROUND(F11*(G11),2)</f>
        <v>0</v>
      </c>
      <c r="M11" s="169">
        <f>ROUND(F11*(H11),2)</f>
        <v>0</v>
      </c>
      <c r="N11" s="169">
        <v>0</v>
      </c>
      <c r="O11" s="169"/>
      <c r="P11" s="174"/>
      <c r="Q11" s="174"/>
      <c r="R11" s="174"/>
      <c r="S11" s="169">
        <f>ROUND(F11*(P11),3)</f>
        <v>0</v>
      </c>
      <c r="T11" s="170"/>
      <c r="U11" s="170"/>
      <c r="V11" s="174"/>
      <c r="Z11">
        <v>0</v>
      </c>
    </row>
    <row r="12" spans="1:26" ht="24.95" customHeight="1" x14ac:dyDescent="0.25">
      <c r="A12" s="171"/>
      <c r="B12" s="166" t="s">
        <v>177</v>
      </c>
      <c r="C12" s="172" t="s">
        <v>181</v>
      </c>
      <c r="D12" s="166" t="s">
        <v>182</v>
      </c>
      <c r="E12" s="166" t="s">
        <v>180</v>
      </c>
      <c r="F12" s="167">
        <v>18</v>
      </c>
      <c r="G12" s="173"/>
      <c r="H12" s="173"/>
      <c r="I12" s="168">
        <f>ROUND(F12*(G12+H12),2)</f>
        <v>0</v>
      </c>
      <c r="J12" s="166">
        <f>ROUND(F12*(N12),2)</f>
        <v>0</v>
      </c>
      <c r="K12" s="169">
        <f>ROUND(F12*(O12),2)</f>
        <v>0</v>
      </c>
      <c r="L12" s="169">
        <f>ROUND(F12*(G12),2)</f>
        <v>0</v>
      </c>
      <c r="M12" s="169">
        <f>ROUND(F12*(H12),2)</f>
        <v>0</v>
      </c>
      <c r="N12" s="169">
        <v>0</v>
      </c>
      <c r="O12" s="169"/>
      <c r="P12" s="174"/>
      <c r="Q12" s="174"/>
      <c r="R12" s="174"/>
      <c r="S12" s="169">
        <f>ROUND(F12*(P12),3)</f>
        <v>0</v>
      </c>
      <c r="T12" s="170"/>
      <c r="U12" s="170"/>
      <c r="V12" s="174"/>
      <c r="Z12">
        <v>0</v>
      </c>
    </row>
    <row r="13" spans="1:26" ht="24.95" customHeight="1" x14ac:dyDescent="0.25">
      <c r="A13" s="171"/>
      <c r="B13" s="166" t="s">
        <v>177</v>
      </c>
      <c r="C13" s="172" t="s">
        <v>183</v>
      </c>
      <c r="D13" s="166" t="s">
        <v>184</v>
      </c>
      <c r="E13" s="166" t="s">
        <v>185</v>
      </c>
      <c r="F13" s="167">
        <v>60</v>
      </c>
      <c r="G13" s="173"/>
      <c r="H13" s="173"/>
      <c r="I13" s="168">
        <f>ROUND(F13*(G13+H13),2)</f>
        <v>0</v>
      </c>
      <c r="J13" s="166">
        <f>ROUND(F13*(N13),2)</f>
        <v>0</v>
      </c>
      <c r="K13" s="169">
        <f>ROUND(F13*(O13),2)</f>
        <v>0</v>
      </c>
      <c r="L13" s="169">
        <f>ROUND(F13*(G13),2)</f>
        <v>0</v>
      </c>
      <c r="M13" s="169">
        <f>ROUND(F13*(H13),2)</f>
        <v>0</v>
      </c>
      <c r="N13" s="169">
        <v>0</v>
      </c>
      <c r="O13" s="169"/>
      <c r="P13" s="174"/>
      <c r="Q13" s="174"/>
      <c r="R13" s="174"/>
      <c r="S13" s="169">
        <f>ROUND(F13*(P13),3)</f>
        <v>0</v>
      </c>
      <c r="T13" s="170"/>
      <c r="U13" s="170"/>
      <c r="V13" s="174"/>
      <c r="Z13">
        <v>0</v>
      </c>
    </row>
    <row r="14" spans="1:26" ht="24.95" customHeight="1" x14ac:dyDescent="0.25">
      <c r="A14" s="171"/>
      <c r="B14" s="166" t="s">
        <v>177</v>
      </c>
      <c r="C14" s="172" t="s">
        <v>186</v>
      </c>
      <c r="D14" s="166" t="s">
        <v>187</v>
      </c>
      <c r="E14" s="166" t="s">
        <v>180</v>
      </c>
      <c r="F14" s="167">
        <v>60</v>
      </c>
      <c r="G14" s="173"/>
      <c r="H14" s="173"/>
      <c r="I14" s="168">
        <f>ROUND(F14*(G14+H14),2)</f>
        <v>0</v>
      </c>
      <c r="J14" s="166">
        <f>ROUND(F14*(N14),2)</f>
        <v>0</v>
      </c>
      <c r="K14" s="169">
        <f>ROUND(F14*(O14),2)</f>
        <v>0</v>
      </c>
      <c r="L14" s="169">
        <f>ROUND(F14*(G14),2)</f>
        <v>0</v>
      </c>
      <c r="M14" s="169">
        <f>ROUND(F14*(H14),2)</f>
        <v>0</v>
      </c>
      <c r="N14" s="169">
        <v>0</v>
      </c>
      <c r="O14" s="169"/>
      <c r="P14" s="174"/>
      <c r="Q14" s="174"/>
      <c r="R14" s="174"/>
      <c r="S14" s="169">
        <f>ROUND(F14*(P14),3)</f>
        <v>0</v>
      </c>
      <c r="T14" s="170"/>
      <c r="U14" s="170"/>
      <c r="V14" s="174"/>
      <c r="Z14">
        <v>0</v>
      </c>
    </row>
    <row r="15" spans="1:26" ht="24.95" customHeight="1" x14ac:dyDescent="0.25">
      <c r="A15" s="171"/>
      <c r="B15" s="166" t="s">
        <v>177</v>
      </c>
      <c r="C15" s="172" t="s">
        <v>188</v>
      </c>
      <c r="D15" s="166" t="s">
        <v>189</v>
      </c>
      <c r="E15" s="166" t="s">
        <v>180</v>
      </c>
      <c r="F15" s="167">
        <v>60</v>
      </c>
      <c r="G15" s="173"/>
      <c r="H15" s="173"/>
      <c r="I15" s="168">
        <f>ROUND(F15*(G15+H15),2)</f>
        <v>0</v>
      </c>
      <c r="J15" s="166">
        <f>ROUND(F15*(N15),2)</f>
        <v>0</v>
      </c>
      <c r="K15" s="169">
        <f>ROUND(F15*(O15),2)</f>
        <v>0</v>
      </c>
      <c r="L15" s="169">
        <f>ROUND(F15*(G15),2)</f>
        <v>0</v>
      </c>
      <c r="M15" s="169">
        <f>ROUND(F15*(H15),2)</f>
        <v>0</v>
      </c>
      <c r="N15" s="169">
        <v>0</v>
      </c>
      <c r="O15" s="169"/>
      <c r="P15" s="174"/>
      <c r="Q15" s="174"/>
      <c r="R15" s="174"/>
      <c r="S15" s="169">
        <f>ROUND(F15*(P15),3)</f>
        <v>0</v>
      </c>
      <c r="T15" s="170"/>
      <c r="U15" s="170"/>
      <c r="V15" s="174"/>
      <c r="Z15">
        <v>0</v>
      </c>
    </row>
    <row r="16" spans="1:26" x14ac:dyDescent="0.25">
      <c r="A16" s="150"/>
      <c r="B16" s="150"/>
      <c r="C16" s="165">
        <v>1</v>
      </c>
      <c r="D16" s="165" t="s">
        <v>78</v>
      </c>
      <c r="E16" s="150"/>
      <c r="F16" s="164"/>
      <c r="G16" s="153">
        <f>ROUND((SUM(L10:L15))/1,2)</f>
        <v>0</v>
      </c>
      <c r="H16" s="153">
        <f>ROUND((SUM(M10:M15))/1,2)</f>
        <v>0</v>
      </c>
      <c r="I16" s="153">
        <f>ROUND((SUM(I10:I15))/1,2)</f>
        <v>0</v>
      </c>
      <c r="J16" s="150"/>
      <c r="K16" s="150"/>
      <c r="L16" s="150">
        <f>ROUND((SUM(L10:L15))/1,2)</f>
        <v>0</v>
      </c>
      <c r="M16" s="150">
        <f>ROUND((SUM(M10:M15))/1,2)</f>
        <v>0</v>
      </c>
      <c r="N16" s="150"/>
      <c r="O16" s="150"/>
      <c r="P16" s="175"/>
      <c r="Q16" s="150"/>
      <c r="R16" s="150"/>
      <c r="S16" s="175">
        <f>ROUND((SUM(S10:S15))/1,2)</f>
        <v>0</v>
      </c>
      <c r="T16" s="147"/>
      <c r="U16" s="147"/>
      <c r="V16" s="2">
        <f>ROUND((SUM(V10:V15))/1,2)</f>
        <v>0</v>
      </c>
      <c r="W16" s="147"/>
      <c r="X16" s="147"/>
      <c r="Y16" s="147"/>
      <c r="Z16" s="147"/>
    </row>
    <row r="17" spans="1:26" x14ac:dyDescent="0.25">
      <c r="A17" s="1"/>
      <c r="B17" s="1"/>
      <c r="C17" s="1"/>
      <c r="D17" s="1"/>
      <c r="E17" s="1"/>
      <c r="F17" s="160"/>
      <c r="G17" s="143"/>
      <c r="H17" s="143"/>
      <c r="I17" s="143"/>
      <c r="J17" s="1"/>
      <c r="K17" s="1"/>
      <c r="L17" s="1"/>
      <c r="M17" s="1"/>
      <c r="N17" s="1"/>
      <c r="O17" s="1"/>
      <c r="P17" s="1"/>
      <c r="Q17" s="1"/>
      <c r="R17" s="1"/>
      <c r="S17" s="1"/>
      <c r="V17" s="1"/>
    </row>
    <row r="18" spans="1:26" x14ac:dyDescent="0.25">
      <c r="A18" s="150"/>
      <c r="B18" s="150"/>
      <c r="C18" s="165">
        <v>2</v>
      </c>
      <c r="D18" s="165" t="s">
        <v>172</v>
      </c>
      <c r="E18" s="150"/>
      <c r="F18" s="164"/>
      <c r="G18" s="151"/>
      <c r="H18" s="151"/>
      <c r="I18" s="151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47"/>
      <c r="U18" s="147"/>
      <c r="V18" s="150"/>
      <c r="W18" s="147"/>
      <c r="X18" s="147"/>
      <c r="Y18" s="147"/>
      <c r="Z18" s="147"/>
    </row>
    <row r="19" spans="1:26" ht="24.95" customHeight="1" x14ac:dyDescent="0.25">
      <c r="A19" s="171"/>
      <c r="B19" s="166" t="s">
        <v>177</v>
      </c>
      <c r="C19" s="172" t="s">
        <v>190</v>
      </c>
      <c r="D19" s="166" t="s">
        <v>191</v>
      </c>
      <c r="E19" s="166" t="s">
        <v>192</v>
      </c>
      <c r="F19" s="167">
        <v>150</v>
      </c>
      <c r="G19" s="173"/>
      <c r="H19" s="173"/>
      <c r="I19" s="168">
        <f>ROUND(F19*(G19+H19),2)</f>
        <v>0</v>
      </c>
      <c r="J19" s="166">
        <f>ROUND(F19*(N19),2)</f>
        <v>0</v>
      </c>
      <c r="K19" s="169">
        <f>ROUND(F19*(O19),2)</f>
        <v>0</v>
      </c>
      <c r="L19" s="169">
        <f>ROUND(F19*(G19),2)</f>
        <v>0</v>
      </c>
      <c r="M19" s="169">
        <f>ROUND(F19*(H19),2)</f>
        <v>0</v>
      </c>
      <c r="N19" s="169">
        <v>0</v>
      </c>
      <c r="O19" s="169"/>
      <c r="P19" s="174"/>
      <c r="Q19" s="174"/>
      <c r="R19" s="174"/>
      <c r="S19" s="169">
        <f>ROUND(F19*(P19),3)</f>
        <v>0</v>
      </c>
      <c r="T19" s="170"/>
      <c r="U19" s="170"/>
      <c r="V19" s="174"/>
      <c r="Z19">
        <v>0</v>
      </c>
    </row>
    <row r="20" spans="1:26" x14ac:dyDescent="0.25">
      <c r="A20" s="150"/>
      <c r="B20" s="150"/>
      <c r="C20" s="165">
        <v>2</v>
      </c>
      <c r="D20" s="165" t="s">
        <v>172</v>
      </c>
      <c r="E20" s="150"/>
      <c r="F20" s="164"/>
      <c r="G20" s="153">
        <f>ROUND((SUM(L18:L19))/1,2)</f>
        <v>0</v>
      </c>
      <c r="H20" s="153">
        <f>ROUND((SUM(M18:M19))/1,2)</f>
        <v>0</v>
      </c>
      <c r="I20" s="153">
        <f>ROUND((SUM(I18:I19))/1,2)</f>
        <v>0</v>
      </c>
      <c r="J20" s="150"/>
      <c r="K20" s="150"/>
      <c r="L20" s="150">
        <f>ROUND((SUM(L18:L19))/1,2)</f>
        <v>0</v>
      </c>
      <c r="M20" s="150">
        <f>ROUND((SUM(M18:M19))/1,2)</f>
        <v>0</v>
      </c>
      <c r="N20" s="150"/>
      <c r="O20" s="150"/>
      <c r="P20" s="175"/>
      <c r="Q20" s="150"/>
      <c r="R20" s="150"/>
      <c r="S20" s="175">
        <f>ROUND((SUM(S18:S19))/1,2)</f>
        <v>0</v>
      </c>
      <c r="T20" s="147"/>
      <c r="U20" s="147"/>
      <c r="V20" s="2">
        <f>ROUND((SUM(V18:V19))/1,2)</f>
        <v>0</v>
      </c>
      <c r="W20" s="147"/>
      <c r="X20" s="147"/>
      <c r="Y20" s="147"/>
      <c r="Z20" s="147"/>
    </row>
    <row r="21" spans="1:26" x14ac:dyDescent="0.25">
      <c r="A21" s="1"/>
      <c r="B21" s="1"/>
      <c r="C21" s="1"/>
      <c r="D21" s="1"/>
      <c r="E21" s="1"/>
      <c r="F21" s="160"/>
      <c r="G21" s="143"/>
      <c r="H21" s="143"/>
      <c r="I21" s="143"/>
      <c r="J21" s="1"/>
      <c r="K21" s="1"/>
      <c r="L21" s="1"/>
      <c r="M21" s="1"/>
      <c r="N21" s="1"/>
      <c r="O21" s="1"/>
      <c r="P21" s="1"/>
      <c r="Q21" s="1"/>
      <c r="R21" s="1"/>
      <c r="S21" s="1"/>
      <c r="V21" s="1"/>
    </row>
    <row r="22" spans="1:26" x14ac:dyDescent="0.25">
      <c r="A22" s="150"/>
      <c r="B22" s="150"/>
      <c r="C22" s="165">
        <v>4</v>
      </c>
      <c r="D22" s="165" t="s">
        <v>173</v>
      </c>
      <c r="E22" s="150"/>
      <c r="F22" s="164"/>
      <c r="G22" s="151"/>
      <c r="H22" s="151"/>
      <c r="I22" s="151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47"/>
      <c r="U22" s="147"/>
      <c r="V22" s="150"/>
      <c r="W22" s="147"/>
      <c r="X22" s="147"/>
      <c r="Y22" s="147"/>
      <c r="Z22" s="147"/>
    </row>
    <row r="23" spans="1:26" ht="24.95" customHeight="1" x14ac:dyDescent="0.25">
      <c r="A23" s="171"/>
      <c r="B23" s="166" t="s">
        <v>193</v>
      </c>
      <c r="C23" s="172" t="s">
        <v>194</v>
      </c>
      <c r="D23" s="166" t="s">
        <v>195</v>
      </c>
      <c r="E23" s="166" t="s">
        <v>192</v>
      </c>
      <c r="F23" s="167">
        <v>150</v>
      </c>
      <c r="G23" s="173"/>
      <c r="H23" s="173"/>
      <c r="I23" s="168">
        <f>ROUND(F23*(G23+H23),2)</f>
        <v>0</v>
      </c>
      <c r="J23" s="166">
        <f>ROUND(F23*(N23),2)</f>
        <v>0</v>
      </c>
      <c r="K23" s="169">
        <f>ROUND(F23*(O23),2)</f>
        <v>0</v>
      </c>
      <c r="L23" s="169">
        <f>ROUND(F23*(G23),2)</f>
        <v>0</v>
      </c>
      <c r="M23" s="169">
        <f>ROUND(F23*(H23),2)</f>
        <v>0</v>
      </c>
      <c r="N23" s="169">
        <v>0</v>
      </c>
      <c r="O23" s="169"/>
      <c r="P23" s="174">
        <v>2.7999999999999998E-4</v>
      </c>
      <c r="Q23" s="174"/>
      <c r="R23" s="174">
        <v>2.7999999999999998E-4</v>
      </c>
      <c r="S23" s="169">
        <f>ROUND(F23*(P23),3)</f>
        <v>4.2000000000000003E-2</v>
      </c>
      <c r="T23" s="170"/>
      <c r="U23" s="170"/>
      <c r="V23" s="174"/>
      <c r="Z23">
        <v>0</v>
      </c>
    </row>
    <row r="24" spans="1:26" ht="24.95" customHeight="1" x14ac:dyDescent="0.25">
      <c r="A24" s="186"/>
      <c r="B24" s="181" t="s">
        <v>196</v>
      </c>
      <c r="C24" s="187" t="s">
        <v>197</v>
      </c>
      <c r="D24" s="181" t="s">
        <v>198</v>
      </c>
      <c r="E24" s="181" t="s">
        <v>199</v>
      </c>
      <c r="F24" s="182">
        <v>165</v>
      </c>
      <c r="G24" s="188"/>
      <c r="H24" s="188"/>
      <c r="I24" s="183">
        <f>ROUND(F24*(G24+H24),2)</f>
        <v>0</v>
      </c>
      <c r="J24" s="181">
        <f>ROUND(F24*(N24),2)</f>
        <v>0</v>
      </c>
      <c r="K24" s="184">
        <f>ROUND(F24*(O24),2)</f>
        <v>0</v>
      </c>
      <c r="L24" s="184">
        <f>ROUND(F24*(G24),2)</f>
        <v>0</v>
      </c>
      <c r="M24" s="184">
        <f>ROUND(F24*(H24),2)</f>
        <v>0</v>
      </c>
      <c r="N24" s="184">
        <v>0</v>
      </c>
      <c r="O24" s="184"/>
      <c r="P24" s="189">
        <v>2.9999999999999997E-4</v>
      </c>
      <c r="Q24" s="189"/>
      <c r="R24" s="189">
        <v>2.9999999999999997E-4</v>
      </c>
      <c r="S24" s="184">
        <f>ROUND(F24*(P24),3)</f>
        <v>0.05</v>
      </c>
      <c r="T24" s="185"/>
      <c r="U24" s="185"/>
      <c r="V24" s="189"/>
      <c r="Z24">
        <v>0</v>
      </c>
    </row>
    <row r="25" spans="1:26" x14ac:dyDescent="0.25">
      <c r="A25" s="150"/>
      <c r="B25" s="150"/>
      <c r="C25" s="165">
        <v>4</v>
      </c>
      <c r="D25" s="165" t="s">
        <v>173</v>
      </c>
      <c r="E25" s="150"/>
      <c r="F25" s="164"/>
      <c r="G25" s="153">
        <f>ROUND((SUM(L22:L24))/1,2)</f>
        <v>0</v>
      </c>
      <c r="H25" s="153">
        <f>ROUND((SUM(M22:M24))/1,2)</f>
        <v>0</v>
      </c>
      <c r="I25" s="153">
        <f>ROUND((SUM(I22:I24))/1,2)</f>
        <v>0</v>
      </c>
      <c r="J25" s="150"/>
      <c r="K25" s="150"/>
      <c r="L25" s="150">
        <f>ROUND((SUM(L22:L24))/1,2)</f>
        <v>0</v>
      </c>
      <c r="M25" s="150">
        <f>ROUND((SUM(M22:M24))/1,2)</f>
        <v>0</v>
      </c>
      <c r="N25" s="150"/>
      <c r="O25" s="150"/>
      <c r="P25" s="175"/>
      <c r="Q25" s="150"/>
      <c r="R25" s="150"/>
      <c r="S25" s="175">
        <f>ROUND((SUM(S22:S24))/1,2)</f>
        <v>0.09</v>
      </c>
      <c r="T25" s="147"/>
      <c r="U25" s="147"/>
      <c r="V25" s="2">
        <f>ROUND((SUM(V22:V24))/1,2)</f>
        <v>0</v>
      </c>
      <c r="W25" s="147"/>
      <c r="X25" s="147"/>
      <c r="Y25" s="147"/>
      <c r="Z25" s="147"/>
    </row>
    <row r="26" spans="1:26" x14ac:dyDescent="0.25">
      <c r="A26" s="1"/>
      <c r="B26" s="1"/>
      <c r="C26" s="1"/>
      <c r="D26" s="1"/>
      <c r="E26" s="1"/>
      <c r="F26" s="160"/>
      <c r="G26" s="143"/>
      <c r="H26" s="143"/>
      <c r="I26" s="143"/>
      <c r="J26" s="1"/>
      <c r="K26" s="1"/>
      <c r="L26" s="1"/>
      <c r="M26" s="1"/>
      <c r="N26" s="1"/>
      <c r="O26" s="1"/>
      <c r="P26" s="1"/>
      <c r="Q26" s="1"/>
      <c r="R26" s="1"/>
      <c r="S26" s="1"/>
      <c r="V26" s="1"/>
    </row>
    <row r="27" spans="1:26" x14ac:dyDescent="0.25">
      <c r="A27" s="150"/>
      <c r="B27" s="150"/>
      <c r="C27" s="165">
        <v>5</v>
      </c>
      <c r="D27" s="165" t="s">
        <v>99</v>
      </c>
      <c r="E27" s="150"/>
      <c r="F27" s="164"/>
      <c r="G27" s="151"/>
      <c r="H27" s="151"/>
      <c r="I27" s="151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47"/>
      <c r="U27" s="147"/>
      <c r="V27" s="150"/>
      <c r="W27" s="147"/>
      <c r="X27" s="147"/>
      <c r="Y27" s="147"/>
      <c r="Z27" s="147"/>
    </row>
    <row r="28" spans="1:26" ht="24.95" customHeight="1" x14ac:dyDescent="0.25">
      <c r="A28" s="171"/>
      <c r="B28" s="166" t="s">
        <v>200</v>
      </c>
      <c r="C28" s="172" t="s">
        <v>201</v>
      </c>
      <c r="D28" s="166" t="s">
        <v>202</v>
      </c>
      <c r="E28" s="166" t="s">
        <v>192</v>
      </c>
      <c r="F28" s="167">
        <v>150</v>
      </c>
      <c r="G28" s="173"/>
      <c r="H28" s="173"/>
      <c r="I28" s="168">
        <f>ROUND(F28*(G28+H28),2)</f>
        <v>0</v>
      </c>
      <c r="J28" s="166">
        <f>ROUND(F28*(N28),2)</f>
        <v>0</v>
      </c>
      <c r="K28" s="169">
        <f>ROUND(F28*(O28),2)</f>
        <v>0</v>
      </c>
      <c r="L28" s="169">
        <f>ROUND(F28*(G28),2)</f>
        <v>0</v>
      </c>
      <c r="M28" s="169">
        <f>ROUND(F28*(H28),2)</f>
        <v>0</v>
      </c>
      <c r="N28" s="169">
        <v>0</v>
      </c>
      <c r="O28" s="169"/>
      <c r="P28" s="174">
        <v>0.19694999999999999</v>
      </c>
      <c r="Q28" s="174"/>
      <c r="R28" s="174">
        <v>0.19694999999999999</v>
      </c>
      <c r="S28" s="169">
        <f>ROUND(F28*(P28),3)</f>
        <v>29.542999999999999</v>
      </c>
      <c r="T28" s="170"/>
      <c r="U28" s="170"/>
      <c r="V28" s="174"/>
      <c r="Z28">
        <v>0</v>
      </c>
    </row>
    <row r="29" spans="1:26" x14ac:dyDescent="0.25">
      <c r="A29" s="150"/>
      <c r="B29" s="150"/>
      <c r="C29" s="165">
        <v>5</v>
      </c>
      <c r="D29" s="165" t="s">
        <v>99</v>
      </c>
      <c r="E29" s="150"/>
      <c r="F29" s="164"/>
      <c r="G29" s="153">
        <f>ROUND((SUM(L27:L28))/1,2)</f>
        <v>0</v>
      </c>
      <c r="H29" s="153">
        <f>ROUND((SUM(M27:M28))/1,2)</f>
        <v>0</v>
      </c>
      <c r="I29" s="153">
        <f>ROUND((SUM(I27:I28))/1,2)</f>
        <v>0</v>
      </c>
      <c r="J29" s="150"/>
      <c r="K29" s="150"/>
      <c r="L29" s="150">
        <f>ROUND((SUM(L27:L28))/1,2)</f>
        <v>0</v>
      </c>
      <c r="M29" s="150">
        <f>ROUND((SUM(M27:M28))/1,2)</f>
        <v>0</v>
      </c>
      <c r="N29" s="150"/>
      <c r="O29" s="150"/>
      <c r="P29" s="175"/>
      <c r="Q29" s="150"/>
      <c r="R29" s="150"/>
      <c r="S29" s="175">
        <f>ROUND((SUM(S27:S28))/1,2)</f>
        <v>29.54</v>
      </c>
      <c r="T29" s="147"/>
      <c r="U29" s="147"/>
      <c r="V29" s="2">
        <f>ROUND((SUM(V27:V28))/1,2)</f>
        <v>0</v>
      </c>
      <c r="W29" s="147"/>
      <c r="X29" s="147"/>
      <c r="Y29" s="147"/>
      <c r="Z29" s="147"/>
    </row>
    <row r="30" spans="1:26" x14ac:dyDescent="0.25">
      <c r="A30" s="1"/>
      <c r="B30" s="1"/>
      <c r="C30" s="1"/>
      <c r="D30" s="1"/>
      <c r="E30" s="1"/>
      <c r="F30" s="160"/>
      <c r="G30" s="143"/>
      <c r="H30" s="143"/>
      <c r="I30" s="143"/>
      <c r="J30" s="1"/>
      <c r="K30" s="1"/>
      <c r="L30" s="1"/>
      <c r="M30" s="1"/>
      <c r="N30" s="1"/>
      <c r="O30" s="1"/>
      <c r="P30" s="1"/>
      <c r="Q30" s="1"/>
      <c r="R30" s="1"/>
      <c r="S30" s="1"/>
      <c r="V30" s="1"/>
    </row>
    <row r="31" spans="1:26" x14ac:dyDescent="0.25">
      <c r="A31" s="150"/>
      <c r="B31" s="150"/>
      <c r="C31" s="165">
        <v>9</v>
      </c>
      <c r="D31" s="165" t="s">
        <v>174</v>
      </c>
      <c r="E31" s="150"/>
      <c r="F31" s="164"/>
      <c r="G31" s="151"/>
      <c r="H31" s="151"/>
      <c r="I31" s="151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47"/>
      <c r="U31" s="147"/>
      <c r="V31" s="150"/>
      <c r="W31" s="147"/>
      <c r="X31" s="147"/>
      <c r="Y31" s="147"/>
      <c r="Z31" s="147"/>
    </row>
    <row r="32" spans="1:26" ht="24.95" customHeight="1" x14ac:dyDescent="0.25">
      <c r="A32" s="171"/>
      <c r="B32" s="166" t="s">
        <v>200</v>
      </c>
      <c r="C32" s="172" t="s">
        <v>203</v>
      </c>
      <c r="D32" s="166" t="s">
        <v>204</v>
      </c>
      <c r="E32" s="166" t="s">
        <v>205</v>
      </c>
      <c r="F32" s="167">
        <v>45.2</v>
      </c>
      <c r="G32" s="173"/>
      <c r="H32" s="173"/>
      <c r="I32" s="168">
        <f t="shared" ref="I32:I46" si="0">ROUND(F32*(G32+H32),2)</f>
        <v>0</v>
      </c>
      <c r="J32" s="166">
        <f t="shared" ref="J32:J46" si="1">ROUND(F32*(N32),2)</f>
        <v>0</v>
      </c>
      <c r="K32" s="169">
        <f t="shared" ref="K32:K46" si="2">ROUND(F32*(O32),2)</f>
        <v>0</v>
      </c>
      <c r="L32" s="169">
        <f t="shared" ref="L32:L46" si="3">ROUND(F32*(G32),2)</f>
        <v>0</v>
      </c>
      <c r="M32" s="169">
        <f t="shared" ref="M32:M46" si="4">ROUND(F32*(H32),2)</f>
        <v>0</v>
      </c>
      <c r="N32" s="169">
        <v>0</v>
      </c>
      <c r="O32" s="169"/>
      <c r="P32" s="174"/>
      <c r="Q32" s="174"/>
      <c r="R32" s="174"/>
      <c r="S32" s="169">
        <f t="shared" ref="S32:S46" si="5">ROUND(F32*(P32),3)</f>
        <v>0</v>
      </c>
      <c r="T32" s="170"/>
      <c r="U32" s="170"/>
      <c r="V32" s="174"/>
      <c r="Z32">
        <v>0</v>
      </c>
    </row>
    <row r="33" spans="1:26" ht="24.95" customHeight="1" x14ac:dyDescent="0.25">
      <c r="A33" s="171"/>
      <c r="B33" s="166" t="s">
        <v>94</v>
      </c>
      <c r="C33" s="172" t="s">
        <v>206</v>
      </c>
      <c r="D33" s="166" t="s">
        <v>207</v>
      </c>
      <c r="E33" s="166" t="s">
        <v>107</v>
      </c>
      <c r="F33" s="167">
        <v>4</v>
      </c>
      <c r="G33" s="173"/>
      <c r="H33" s="173"/>
      <c r="I33" s="168">
        <f t="shared" si="0"/>
        <v>0</v>
      </c>
      <c r="J33" s="166">
        <f t="shared" si="1"/>
        <v>0</v>
      </c>
      <c r="K33" s="169">
        <f t="shared" si="2"/>
        <v>0</v>
      </c>
      <c r="L33" s="169">
        <f t="shared" si="3"/>
        <v>0</v>
      </c>
      <c r="M33" s="169">
        <f t="shared" si="4"/>
        <v>0</v>
      </c>
      <c r="N33" s="169">
        <v>0</v>
      </c>
      <c r="O33" s="169"/>
      <c r="P33" s="174"/>
      <c r="Q33" s="174"/>
      <c r="R33" s="174"/>
      <c r="S33" s="169">
        <f t="shared" si="5"/>
        <v>0</v>
      </c>
      <c r="T33" s="170"/>
      <c r="U33" s="170"/>
      <c r="V33" s="174"/>
      <c r="Z33">
        <v>0</v>
      </c>
    </row>
    <row r="34" spans="1:26" ht="24.95" customHeight="1" x14ac:dyDescent="0.25">
      <c r="A34" s="171"/>
      <c r="B34" s="166" t="s">
        <v>94</v>
      </c>
      <c r="C34" s="172" t="s">
        <v>208</v>
      </c>
      <c r="D34" s="166" t="s">
        <v>209</v>
      </c>
      <c r="E34" s="166" t="s">
        <v>107</v>
      </c>
      <c r="F34" s="167">
        <v>1</v>
      </c>
      <c r="G34" s="173"/>
      <c r="H34" s="173"/>
      <c r="I34" s="168">
        <f t="shared" si="0"/>
        <v>0</v>
      </c>
      <c r="J34" s="166">
        <f t="shared" si="1"/>
        <v>0</v>
      </c>
      <c r="K34" s="169">
        <f t="shared" si="2"/>
        <v>0</v>
      </c>
      <c r="L34" s="169">
        <f t="shared" si="3"/>
        <v>0</v>
      </c>
      <c r="M34" s="169">
        <f t="shared" si="4"/>
        <v>0</v>
      </c>
      <c r="N34" s="169">
        <v>0</v>
      </c>
      <c r="O34" s="169"/>
      <c r="P34" s="174"/>
      <c r="Q34" s="174"/>
      <c r="R34" s="174"/>
      <c r="S34" s="169">
        <f t="shared" si="5"/>
        <v>0</v>
      </c>
      <c r="T34" s="170"/>
      <c r="U34" s="170"/>
      <c r="V34" s="174"/>
      <c r="Z34">
        <v>0</v>
      </c>
    </row>
    <row r="35" spans="1:26" ht="24.95" customHeight="1" x14ac:dyDescent="0.25">
      <c r="A35" s="171"/>
      <c r="B35" s="166" t="s">
        <v>94</v>
      </c>
      <c r="C35" s="172" t="s">
        <v>210</v>
      </c>
      <c r="D35" s="166" t="s">
        <v>211</v>
      </c>
      <c r="E35" s="166" t="s">
        <v>107</v>
      </c>
      <c r="F35" s="167">
        <v>1</v>
      </c>
      <c r="G35" s="173"/>
      <c r="H35" s="173"/>
      <c r="I35" s="168">
        <f t="shared" si="0"/>
        <v>0</v>
      </c>
      <c r="J35" s="166">
        <f t="shared" si="1"/>
        <v>0</v>
      </c>
      <c r="K35" s="169">
        <f t="shared" si="2"/>
        <v>0</v>
      </c>
      <c r="L35" s="169">
        <f t="shared" si="3"/>
        <v>0</v>
      </c>
      <c r="M35" s="169">
        <f t="shared" si="4"/>
        <v>0</v>
      </c>
      <c r="N35" s="169">
        <v>0</v>
      </c>
      <c r="O35" s="169"/>
      <c r="P35" s="174"/>
      <c r="Q35" s="174"/>
      <c r="R35" s="174"/>
      <c r="S35" s="169">
        <f t="shared" si="5"/>
        <v>0</v>
      </c>
      <c r="T35" s="170"/>
      <c r="U35" s="170"/>
      <c r="V35" s="174"/>
      <c r="Z35">
        <v>0</v>
      </c>
    </row>
    <row r="36" spans="1:26" ht="24.95" customHeight="1" x14ac:dyDescent="0.25">
      <c r="A36" s="171"/>
      <c r="B36" s="166" t="s">
        <v>110</v>
      </c>
      <c r="C36" s="172" t="s">
        <v>212</v>
      </c>
      <c r="D36" s="166" t="s">
        <v>213</v>
      </c>
      <c r="E36" s="166" t="s">
        <v>107</v>
      </c>
      <c r="F36" s="167">
        <v>1</v>
      </c>
      <c r="G36" s="173"/>
      <c r="H36" s="173"/>
      <c r="I36" s="168">
        <f t="shared" si="0"/>
        <v>0</v>
      </c>
      <c r="J36" s="166">
        <f t="shared" si="1"/>
        <v>0</v>
      </c>
      <c r="K36" s="169">
        <f t="shared" si="2"/>
        <v>0</v>
      </c>
      <c r="L36" s="169">
        <f t="shared" si="3"/>
        <v>0</v>
      </c>
      <c r="M36" s="169">
        <f t="shared" si="4"/>
        <v>0</v>
      </c>
      <c r="N36" s="169">
        <v>0</v>
      </c>
      <c r="O36" s="169"/>
      <c r="P36" s="174"/>
      <c r="Q36" s="174"/>
      <c r="R36" s="174"/>
      <c r="S36" s="169">
        <f t="shared" si="5"/>
        <v>0</v>
      </c>
      <c r="T36" s="170"/>
      <c r="U36" s="170"/>
      <c r="V36" s="174"/>
      <c r="Z36">
        <v>0</v>
      </c>
    </row>
    <row r="37" spans="1:26" ht="24.95" customHeight="1" x14ac:dyDescent="0.25">
      <c r="A37" s="171"/>
      <c r="B37" s="166" t="s">
        <v>110</v>
      </c>
      <c r="C37" s="172" t="s">
        <v>214</v>
      </c>
      <c r="D37" s="166" t="s">
        <v>215</v>
      </c>
      <c r="E37" s="166" t="s">
        <v>107</v>
      </c>
      <c r="F37" s="167">
        <v>1</v>
      </c>
      <c r="G37" s="173"/>
      <c r="H37" s="173"/>
      <c r="I37" s="168">
        <f t="shared" si="0"/>
        <v>0</v>
      </c>
      <c r="J37" s="166">
        <f t="shared" si="1"/>
        <v>0</v>
      </c>
      <c r="K37" s="169">
        <f t="shared" si="2"/>
        <v>0</v>
      </c>
      <c r="L37" s="169">
        <f t="shared" si="3"/>
        <v>0</v>
      </c>
      <c r="M37" s="169">
        <f t="shared" si="4"/>
        <v>0</v>
      </c>
      <c r="N37" s="169">
        <v>0</v>
      </c>
      <c r="O37" s="169"/>
      <c r="P37" s="174"/>
      <c r="Q37" s="174"/>
      <c r="R37" s="174"/>
      <c r="S37" s="169">
        <f t="shared" si="5"/>
        <v>0</v>
      </c>
      <c r="T37" s="170"/>
      <c r="U37" s="170"/>
      <c r="V37" s="174"/>
      <c r="Z37">
        <v>0</v>
      </c>
    </row>
    <row r="38" spans="1:26" ht="24.95" customHeight="1" x14ac:dyDescent="0.25">
      <c r="A38" s="171"/>
      <c r="B38" s="166" t="s">
        <v>110</v>
      </c>
      <c r="C38" s="172" t="s">
        <v>216</v>
      </c>
      <c r="D38" s="166" t="s">
        <v>217</v>
      </c>
      <c r="E38" s="166" t="s">
        <v>107</v>
      </c>
      <c r="F38" s="167">
        <v>1</v>
      </c>
      <c r="G38" s="173"/>
      <c r="H38" s="173"/>
      <c r="I38" s="168">
        <f t="shared" si="0"/>
        <v>0</v>
      </c>
      <c r="J38" s="166">
        <f t="shared" si="1"/>
        <v>0</v>
      </c>
      <c r="K38" s="169">
        <f t="shared" si="2"/>
        <v>0</v>
      </c>
      <c r="L38" s="169">
        <f t="shared" si="3"/>
        <v>0</v>
      </c>
      <c r="M38" s="169">
        <f t="shared" si="4"/>
        <v>0</v>
      </c>
      <c r="N38" s="169">
        <v>0</v>
      </c>
      <c r="O38" s="169"/>
      <c r="P38" s="174"/>
      <c r="Q38" s="174"/>
      <c r="R38" s="174"/>
      <c r="S38" s="169">
        <f t="shared" si="5"/>
        <v>0</v>
      </c>
      <c r="T38" s="170"/>
      <c r="U38" s="170"/>
      <c r="V38" s="174"/>
      <c r="Z38">
        <v>0</v>
      </c>
    </row>
    <row r="39" spans="1:26" ht="24.95" customHeight="1" x14ac:dyDescent="0.25">
      <c r="A39" s="171"/>
      <c r="B39" s="166" t="s">
        <v>110</v>
      </c>
      <c r="C39" s="172" t="s">
        <v>218</v>
      </c>
      <c r="D39" s="166" t="s">
        <v>219</v>
      </c>
      <c r="E39" s="166" t="s">
        <v>107</v>
      </c>
      <c r="F39" s="167">
        <v>1</v>
      </c>
      <c r="G39" s="173"/>
      <c r="H39" s="173"/>
      <c r="I39" s="168">
        <f t="shared" si="0"/>
        <v>0</v>
      </c>
      <c r="J39" s="166">
        <f t="shared" si="1"/>
        <v>0</v>
      </c>
      <c r="K39" s="169">
        <f t="shared" si="2"/>
        <v>0</v>
      </c>
      <c r="L39" s="169">
        <f t="shared" si="3"/>
        <v>0</v>
      </c>
      <c r="M39" s="169">
        <f t="shared" si="4"/>
        <v>0</v>
      </c>
      <c r="N39" s="169">
        <v>0</v>
      </c>
      <c r="O39" s="169"/>
      <c r="P39" s="174"/>
      <c r="Q39" s="174"/>
      <c r="R39" s="174"/>
      <c r="S39" s="169">
        <f t="shared" si="5"/>
        <v>0</v>
      </c>
      <c r="T39" s="170"/>
      <c r="U39" s="170"/>
      <c r="V39" s="174"/>
      <c r="Z39">
        <v>0</v>
      </c>
    </row>
    <row r="40" spans="1:26" ht="24.95" customHeight="1" x14ac:dyDescent="0.25">
      <c r="A40" s="171"/>
      <c r="B40" s="166" t="s">
        <v>110</v>
      </c>
      <c r="C40" s="172" t="s">
        <v>147</v>
      </c>
      <c r="D40" s="166" t="s">
        <v>148</v>
      </c>
      <c r="E40" s="166" t="s">
        <v>97</v>
      </c>
      <c r="F40" s="167">
        <v>1</v>
      </c>
      <c r="G40" s="173"/>
      <c r="H40" s="173"/>
      <c r="I40" s="168">
        <f t="shared" si="0"/>
        <v>0</v>
      </c>
      <c r="J40" s="166">
        <f t="shared" si="1"/>
        <v>0</v>
      </c>
      <c r="K40" s="169">
        <f t="shared" si="2"/>
        <v>0</v>
      </c>
      <c r="L40" s="169">
        <f t="shared" si="3"/>
        <v>0</v>
      </c>
      <c r="M40" s="169">
        <f t="shared" si="4"/>
        <v>0</v>
      </c>
      <c r="N40" s="169">
        <v>0</v>
      </c>
      <c r="O40" s="169"/>
      <c r="P40" s="174"/>
      <c r="Q40" s="174"/>
      <c r="R40" s="174"/>
      <c r="S40" s="169">
        <f t="shared" si="5"/>
        <v>0</v>
      </c>
      <c r="T40" s="170"/>
      <c r="U40" s="170"/>
      <c r="V40" s="174"/>
      <c r="Z40">
        <v>0</v>
      </c>
    </row>
    <row r="41" spans="1:26" ht="24.95" customHeight="1" x14ac:dyDescent="0.25">
      <c r="A41" s="171"/>
      <c r="B41" s="166" t="s">
        <v>110</v>
      </c>
      <c r="C41" s="172" t="s">
        <v>147</v>
      </c>
      <c r="D41" s="166" t="s">
        <v>220</v>
      </c>
      <c r="E41" s="166" t="s">
        <v>97</v>
      </c>
      <c r="F41" s="167">
        <v>1</v>
      </c>
      <c r="G41" s="173"/>
      <c r="H41" s="173"/>
      <c r="I41" s="168">
        <f t="shared" si="0"/>
        <v>0</v>
      </c>
      <c r="J41" s="166">
        <f t="shared" si="1"/>
        <v>0</v>
      </c>
      <c r="K41" s="169">
        <f t="shared" si="2"/>
        <v>0</v>
      </c>
      <c r="L41" s="169">
        <f t="shared" si="3"/>
        <v>0</v>
      </c>
      <c r="M41" s="169">
        <f t="shared" si="4"/>
        <v>0</v>
      </c>
      <c r="N41" s="169">
        <v>0</v>
      </c>
      <c r="O41" s="169"/>
      <c r="P41" s="174"/>
      <c r="Q41" s="174"/>
      <c r="R41" s="174"/>
      <c r="S41" s="169">
        <f t="shared" si="5"/>
        <v>0</v>
      </c>
      <c r="T41" s="170"/>
      <c r="U41" s="170"/>
      <c r="V41" s="174"/>
      <c r="Z41">
        <v>0</v>
      </c>
    </row>
    <row r="42" spans="1:26" ht="34.5" x14ac:dyDescent="0.25">
      <c r="A42" s="186"/>
      <c r="B42" s="181" t="s">
        <v>221</v>
      </c>
      <c r="C42" s="187" t="s">
        <v>222</v>
      </c>
      <c r="D42" s="181" t="s">
        <v>223</v>
      </c>
      <c r="E42" s="181" t="s">
        <v>107</v>
      </c>
      <c r="F42" s="182">
        <v>1</v>
      </c>
      <c r="G42" s="188"/>
      <c r="H42" s="188"/>
      <c r="I42" s="183">
        <f t="shared" si="0"/>
        <v>0</v>
      </c>
      <c r="J42" s="181">
        <f t="shared" si="1"/>
        <v>0</v>
      </c>
      <c r="K42" s="184">
        <f t="shared" si="2"/>
        <v>0</v>
      </c>
      <c r="L42" s="184">
        <f t="shared" si="3"/>
        <v>0</v>
      </c>
      <c r="M42" s="184">
        <f t="shared" si="4"/>
        <v>0</v>
      </c>
      <c r="N42" s="184">
        <v>0</v>
      </c>
      <c r="O42" s="184"/>
      <c r="P42" s="189"/>
      <c r="Q42" s="189"/>
      <c r="R42" s="189"/>
      <c r="S42" s="184">
        <f t="shared" si="5"/>
        <v>0</v>
      </c>
      <c r="T42" s="185"/>
      <c r="U42" s="185"/>
      <c r="V42" s="189"/>
      <c r="Z42">
        <v>0</v>
      </c>
    </row>
    <row r="43" spans="1:26" ht="24.95" customHeight="1" x14ac:dyDescent="0.25">
      <c r="A43" s="186"/>
      <c r="B43" s="181" t="s">
        <v>221</v>
      </c>
      <c r="C43" s="187" t="s">
        <v>224</v>
      </c>
      <c r="D43" s="181" t="s">
        <v>225</v>
      </c>
      <c r="E43" s="181" t="s">
        <v>107</v>
      </c>
      <c r="F43" s="182">
        <v>1</v>
      </c>
      <c r="G43" s="188"/>
      <c r="H43" s="188"/>
      <c r="I43" s="183">
        <f t="shared" si="0"/>
        <v>0</v>
      </c>
      <c r="J43" s="181">
        <f t="shared" si="1"/>
        <v>0</v>
      </c>
      <c r="K43" s="184">
        <f t="shared" si="2"/>
        <v>0</v>
      </c>
      <c r="L43" s="184">
        <f t="shared" si="3"/>
        <v>0</v>
      </c>
      <c r="M43" s="184">
        <f t="shared" si="4"/>
        <v>0</v>
      </c>
      <c r="N43" s="184">
        <v>0</v>
      </c>
      <c r="O43" s="184"/>
      <c r="P43" s="189"/>
      <c r="Q43" s="189"/>
      <c r="R43" s="189"/>
      <c r="S43" s="184">
        <f t="shared" si="5"/>
        <v>0</v>
      </c>
      <c r="T43" s="185"/>
      <c r="U43" s="185"/>
      <c r="V43" s="189"/>
      <c r="Z43">
        <v>0</v>
      </c>
    </row>
    <row r="44" spans="1:26" ht="24.95" customHeight="1" x14ac:dyDescent="0.25">
      <c r="A44" s="186"/>
      <c r="B44" s="181" t="s">
        <v>221</v>
      </c>
      <c r="C44" s="187" t="s">
        <v>226</v>
      </c>
      <c r="D44" s="181" t="s">
        <v>227</v>
      </c>
      <c r="E44" s="181" t="s">
        <v>107</v>
      </c>
      <c r="F44" s="182">
        <v>1</v>
      </c>
      <c r="G44" s="188"/>
      <c r="H44" s="188"/>
      <c r="I44" s="183">
        <f t="shared" si="0"/>
        <v>0</v>
      </c>
      <c r="J44" s="181">
        <f t="shared" si="1"/>
        <v>0</v>
      </c>
      <c r="K44" s="184">
        <f t="shared" si="2"/>
        <v>0</v>
      </c>
      <c r="L44" s="184">
        <f t="shared" si="3"/>
        <v>0</v>
      </c>
      <c r="M44" s="184">
        <f t="shared" si="4"/>
        <v>0</v>
      </c>
      <c r="N44" s="184">
        <v>0</v>
      </c>
      <c r="O44" s="184"/>
      <c r="P44" s="189"/>
      <c r="Q44" s="189"/>
      <c r="R44" s="189"/>
      <c r="S44" s="184">
        <f t="shared" si="5"/>
        <v>0</v>
      </c>
      <c r="T44" s="185"/>
      <c r="U44" s="185"/>
      <c r="V44" s="189"/>
      <c r="Z44">
        <v>0</v>
      </c>
    </row>
    <row r="45" spans="1:26" ht="24.95" customHeight="1" x14ac:dyDescent="0.25">
      <c r="A45" s="186"/>
      <c r="B45" s="181" t="s">
        <v>221</v>
      </c>
      <c r="C45" s="187" t="s">
        <v>228</v>
      </c>
      <c r="D45" s="181" t="s">
        <v>229</v>
      </c>
      <c r="E45" s="181" t="s">
        <v>107</v>
      </c>
      <c r="F45" s="182">
        <v>1</v>
      </c>
      <c r="G45" s="188"/>
      <c r="H45" s="188"/>
      <c r="I45" s="183">
        <f t="shared" si="0"/>
        <v>0</v>
      </c>
      <c r="J45" s="181">
        <f t="shared" si="1"/>
        <v>0</v>
      </c>
      <c r="K45" s="184">
        <f t="shared" si="2"/>
        <v>0</v>
      </c>
      <c r="L45" s="184">
        <f t="shared" si="3"/>
        <v>0</v>
      </c>
      <c r="M45" s="184">
        <f t="shared" si="4"/>
        <v>0</v>
      </c>
      <c r="N45" s="184">
        <v>0</v>
      </c>
      <c r="O45" s="184"/>
      <c r="P45" s="189"/>
      <c r="Q45" s="189"/>
      <c r="R45" s="189"/>
      <c r="S45" s="184">
        <f t="shared" si="5"/>
        <v>0</v>
      </c>
      <c r="T45" s="185"/>
      <c r="U45" s="185"/>
      <c r="V45" s="189"/>
      <c r="Z45">
        <v>0</v>
      </c>
    </row>
    <row r="46" spans="1:26" ht="24.95" customHeight="1" x14ac:dyDescent="0.25">
      <c r="A46" s="186"/>
      <c r="B46" s="181" t="s">
        <v>230</v>
      </c>
      <c r="C46" s="187" t="s">
        <v>231</v>
      </c>
      <c r="D46" s="181" t="s">
        <v>232</v>
      </c>
      <c r="E46" s="181" t="s">
        <v>233</v>
      </c>
      <c r="F46" s="182">
        <v>45.2</v>
      </c>
      <c r="G46" s="188"/>
      <c r="H46" s="188"/>
      <c r="I46" s="183">
        <f t="shared" si="0"/>
        <v>0</v>
      </c>
      <c r="J46" s="181">
        <f t="shared" si="1"/>
        <v>0</v>
      </c>
      <c r="K46" s="184">
        <f t="shared" si="2"/>
        <v>0</v>
      </c>
      <c r="L46" s="184">
        <f t="shared" si="3"/>
        <v>0</v>
      </c>
      <c r="M46" s="184">
        <f t="shared" si="4"/>
        <v>0</v>
      </c>
      <c r="N46" s="184">
        <v>0</v>
      </c>
      <c r="O46" s="184"/>
      <c r="P46" s="189">
        <v>1.1999999999999999E-3</v>
      </c>
      <c r="Q46" s="189"/>
      <c r="R46" s="189">
        <v>1.1999999999999999E-3</v>
      </c>
      <c r="S46" s="184">
        <f t="shared" si="5"/>
        <v>5.3999999999999999E-2</v>
      </c>
      <c r="T46" s="185"/>
      <c r="U46" s="185"/>
      <c r="V46" s="189"/>
      <c r="Z46">
        <v>0</v>
      </c>
    </row>
    <row r="47" spans="1:26" x14ac:dyDescent="0.25">
      <c r="A47" s="150"/>
      <c r="B47" s="150"/>
      <c r="C47" s="165">
        <v>9</v>
      </c>
      <c r="D47" s="165" t="s">
        <v>174</v>
      </c>
      <c r="E47" s="150"/>
      <c r="F47" s="164"/>
      <c r="G47" s="153">
        <f>ROUND((SUM(L31:L46))/1,2)</f>
        <v>0</v>
      </c>
      <c r="H47" s="153">
        <f>ROUND((SUM(M31:M46))/1,2)</f>
        <v>0</v>
      </c>
      <c r="I47" s="153">
        <f>ROUND((SUM(I31:I46))/1,2)</f>
        <v>0</v>
      </c>
      <c r="J47" s="150"/>
      <c r="K47" s="150"/>
      <c r="L47" s="150">
        <f>ROUND((SUM(L31:L46))/1,2)</f>
        <v>0</v>
      </c>
      <c r="M47" s="150">
        <f>ROUND((SUM(M31:M46))/1,2)</f>
        <v>0</v>
      </c>
      <c r="N47" s="150"/>
      <c r="O47" s="150"/>
      <c r="P47" s="175"/>
      <c r="Q47" s="150"/>
      <c r="R47" s="150"/>
      <c r="S47" s="175">
        <f>ROUND((SUM(S31:S46))/1,2)</f>
        <v>0.05</v>
      </c>
      <c r="T47" s="147"/>
      <c r="U47" s="147"/>
      <c r="V47" s="2">
        <f>ROUND((SUM(V31:V46))/1,2)</f>
        <v>0</v>
      </c>
      <c r="W47" s="147"/>
      <c r="X47" s="147"/>
      <c r="Y47" s="147"/>
      <c r="Z47" s="147"/>
    </row>
    <row r="48" spans="1:26" x14ac:dyDescent="0.25">
      <c r="A48" s="1"/>
      <c r="B48" s="1"/>
      <c r="C48" s="1"/>
      <c r="D48" s="1"/>
      <c r="E48" s="1"/>
      <c r="F48" s="160"/>
      <c r="G48" s="143"/>
      <c r="H48" s="143"/>
      <c r="I48" s="143"/>
      <c r="J48" s="1"/>
      <c r="K48" s="1"/>
      <c r="L48" s="1"/>
      <c r="M48" s="1"/>
      <c r="N48" s="1"/>
      <c r="O48" s="1"/>
      <c r="P48" s="1"/>
      <c r="Q48" s="1"/>
      <c r="R48" s="1"/>
      <c r="S48" s="1"/>
      <c r="V48" s="1"/>
    </row>
    <row r="49" spans="1:26" x14ac:dyDescent="0.25">
      <c r="A49" s="150"/>
      <c r="B49" s="150"/>
      <c r="C49" s="165">
        <v>99</v>
      </c>
      <c r="D49" s="165" t="s">
        <v>175</v>
      </c>
      <c r="E49" s="150"/>
      <c r="F49" s="164"/>
      <c r="G49" s="151"/>
      <c r="H49" s="151"/>
      <c r="I49" s="151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47"/>
      <c r="U49" s="147"/>
      <c r="V49" s="150"/>
      <c r="W49" s="147"/>
      <c r="X49" s="147"/>
      <c r="Y49" s="147"/>
      <c r="Z49" s="147"/>
    </row>
    <row r="50" spans="1:26" ht="24.95" customHeight="1" x14ac:dyDescent="0.25">
      <c r="A50" s="171"/>
      <c r="B50" s="166" t="s">
        <v>200</v>
      </c>
      <c r="C50" s="172" t="s">
        <v>234</v>
      </c>
      <c r="D50" s="166" t="s">
        <v>235</v>
      </c>
      <c r="E50" s="166" t="s">
        <v>236</v>
      </c>
      <c r="F50" s="167">
        <v>29.688239999999997</v>
      </c>
      <c r="G50" s="173"/>
      <c r="H50" s="173"/>
      <c r="I50" s="168">
        <f>ROUND(F50*(G50+H50),2)</f>
        <v>0</v>
      </c>
      <c r="J50" s="166">
        <f>ROUND(F50*(N50),2)</f>
        <v>0</v>
      </c>
      <c r="K50" s="169">
        <f>ROUND(F50*(O50),2)</f>
        <v>0</v>
      </c>
      <c r="L50" s="169">
        <f>ROUND(F50*(G50),2)</f>
        <v>0</v>
      </c>
      <c r="M50" s="169">
        <f>ROUND(F50*(H50),2)</f>
        <v>0</v>
      </c>
      <c r="N50" s="169">
        <v>0</v>
      </c>
      <c r="O50" s="169"/>
      <c r="P50" s="174"/>
      <c r="Q50" s="174"/>
      <c r="R50" s="174"/>
      <c r="S50" s="169">
        <f>ROUND(F50*(P50),3)</f>
        <v>0</v>
      </c>
      <c r="T50" s="170"/>
      <c r="U50" s="170"/>
      <c r="V50" s="174"/>
      <c r="Z50">
        <v>0</v>
      </c>
    </row>
    <row r="51" spans="1:26" x14ac:dyDescent="0.25">
      <c r="A51" s="150"/>
      <c r="B51" s="150"/>
      <c r="C51" s="165">
        <v>99</v>
      </c>
      <c r="D51" s="165" t="s">
        <v>175</v>
      </c>
      <c r="E51" s="150"/>
      <c r="F51" s="164"/>
      <c r="G51" s="153">
        <f>ROUND((SUM(L49:L50))/1,2)</f>
        <v>0</v>
      </c>
      <c r="H51" s="153">
        <f>ROUND((SUM(M49:M50))/1,2)</f>
        <v>0</v>
      </c>
      <c r="I51" s="153">
        <f>ROUND((SUM(I49:I50))/1,2)</f>
        <v>0</v>
      </c>
      <c r="J51" s="150"/>
      <c r="K51" s="150"/>
      <c r="L51" s="150">
        <f>ROUND((SUM(L49:L50))/1,2)</f>
        <v>0</v>
      </c>
      <c r="M51" s="150">
        <f>ROUND((SUM(M49:M50))/1,2)</f>
        <v>0</v>
      </c>
      <c r="N51" s="150"/>
      <c r="O51" s="150"/>
      <c r="P51" s="175"/>
      <c r="Q51" s="1"/>
      <c r="R51" s="1"/>
      <c r="S51" s="175">
        <f>ROUND((SUM(S49:S50))/1,2)</f>
        <v>0</v>
      </c>
      <c r="T51" s="176"/>
      <c r="U51" s="176"/>
      <c r="V51" s="2">
        <f>ROUND((SUM(V49:V50))/1,2)</f>
        <v>0</v>
      </c>
    </row>
    <row r="52" spans="1:26" x14ac:dyDescent="0.25">
      <c r="A52" s="1"/>
      <c r="B52" s="1"/>
      <c r="C52" s="1"/>
      <c r="D52" s="1"/>
      <c r="E52" s="1"/>
      <c r="F52" s="160"/>
      <c r="G52" s="143"/>
      <c r="H52" s="143"/>
      <c r="I52" s="143"/>
      <c r="J52" s="1"/>
      <c r="K52" s="1"/>
      <c r="L52" s="1"/>
      <c r="M52" s="1"/>
      <c r="N52" s="1"/>
      <c r="O52" s="1"/>
      <c r="P52" s="1"/>
      <c r="Q52" s="1"/>
      <c r="R52" s="1"/>
      <c r="S52" s="1"/>
      <c r="V52" s="1"/>
    </row>
    <row r="53" spans="1:26" x14ac:dyDescent="0.25">
      <c r="A53" s="150"/>
      <c r="B53" s="150"/>
      <c r="C53" s="150"/>
      <c r="D53" s="2" t="s">
        <v>77</v>
      </c>
      <c r="E53" s="150"/>
      <c r="F53" s="164"/>
      <c r="G53" s="153">
        <f>ROUND((SUM(L9:L52))/2,2)</f>
        <v>0</v>
      </c>
      <c r="H53" s="153">
        <f>ROUND((SUM(M9:M52))/2,2)</f>
        <v>0</v>
      </c>
      <c r="I53" s="153">
        <f>ROUND((SUM(I9:I52))/2,2)</f>
        <v>0</v>
      </c>
      <c r="J53" s="150"/>
      <c r="K53" s="150"/>
      <c r="L53" s="150">
        <f>ROUND((SUM(L9:L52))/2,2)</f>
        <v>0</v>
      </c>
      <c r="M53" s="150">
        <f>ROUND((SUM(M9:M52))/2,2)</f>
        <v>0</v>
      </c>
      <c r="N53" s="150"/>
      <c r="O53" s="150"/>
      <c r="P53" s="175"/>
      <c r="Q53" s="1"/>
      <c r="R53" s="1"/>
      <c r="S53" s="175">
        <f>ROUND((SUM(S9:S52))/2,2)</f>
        <v>29.68</v>
      </c>
      <c r="V53" s="2">
        <f>ROUND((SUM(V9:V52))/2,2)</f>
        <v>0</v>
      </c>
    </row>
    <row r="54" spans="1:26" x14ac:dyDescent="0.25">
      <c r="A54" s="177"/>
      <c r="B54" s="177"/>
      <c r="C54" s="177"/>
      <c r="D54" s="177" t="s">
        <v>79</v>
      </c>
      <c r="E54" s="177"/>
      <c r="F54" s="178"/>
      <c r="G54" s="179">
        <f>ROUND((SUM(L9:L53))/3,2)</f>
        <v>0</v>
      </c>
      <c r="H54" s="179">
        <f>ROUND((SUM(M9:M53))/3,2)</f>
        <v>0</v>
      </c>
      <c r="I54" s="179">
        <f>ROUND((SUM(I9:I53))/3,2)</f>
        <v>0</v>
      </c>
      <c r="J54" s="177"/>
      <c r="K54" s="179">
        <f>ROUND((SUM(K9:K53))/3,2)</f>
        <v>0</v>
      </c>
      <c r="L54" s="177">
        <f>ROUND((SUM(L9:L53))/3,2)</f>
        <v>0</v>
      </c>
      <c r="M54" s="177">
        <f>ROUND((SUM(M9:M53))/3,2)</f>
        <v>0</v>
      </c>
      <c r="N54" s="177"/>
      <c r="O54" s="177"/>
      <c r="P54" s="178"/>
      <c r="Q54" s="177"/>
      <c r="R54" s="179"/>
      <c r="S54" s="178">
        <f>ROUND((SUM(S9:S53))/3,2)</f>
        <v>29.68</v>
      </c>
      <c r="T54" s="180"/>
      <c r="U54" s="180"/>
      <c r="V54" s="177">
        <f>ROUND((SUM(V9:V53))/3,2)</f>
        <v>0</v>
      </c>
      <c r="X54" s="13"/>
      <c r="Y54">
        <f>(SUM(Y9:Y53))</f>
        <v>0</v>
      </c>
      <c r="Z54">
        <f>(SUM(Z9:Z53))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landscape" verticalDpi="0" r:id="rId1"/>
  <headerFooter>
    <oddHeader>&amp;C&amp;B&amp; Rozpočet PREŠOV - NIŽNÁ ŠEBASTOVÁ, PANSKÁ ZÁHRADA / SO 03.2 Drobná architektúra - herné prvky</oddHeader>
    <oddFooter>&amp;RStrana &amp;P z &amp;N    &amp;L&amp;7Spracované systémom Systematic® Kalkulus, tel.: 051 77 10 585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E9AF7-70DC-415C-9F00-644807B82C1E}">
  <dimension ref="A1:AA41"/>
  <sheetViews>
    <sheetView workbookViewId="0"/>
  </sheetViews>
  <sheetFormatPr defaultColWidth="0" defaultRowHeight="15" x14ac:dyDescent="0.2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 x14ac:dyDescent="0.3">
      <c r="A1" s="3"/>
      <c r="B1" s="17"/>
      <c r="C1" s="17"/>
      <c r="D1" s="17"/>
      <c r="E1" s="17"/>
      <c r="F1" s="18" t="s">
        <v>24</v>
      </c>
      <c r="G1" s="17"/>
      <c r="H1" s="17"/>
      <c r="I1" s="17"/>
      <c r="J1" s="17"/>
      <c r="W1">
        <v>30.126000000000001</v>
      </c>
    </row>
    <row r="2" spans="1:23" ht="30" customHeight="1" thickTop="1" x14ac:dyDescent="0.25">
      <c r="A2" s="16"/>
      <c r="B2" s="213" t="s">
        <v>1</v>
      </c>
      <c r="C2" s="214"/>
      <c r="D2" s="214"/>
      <c r="E2" s="214"/>
      <c r="F2" s="214"/>
      <c r="G2" s="214"/>
      <c r="H2" s="214"/>
      <c r="I2" s="214"/>
      <c r="J2" s="215"/>
    </row>
    <row r="3" spans="1:23" ht="18" customHeight="1" x14ac:dyDescent="0.25">
      <c r="A3" s="16"/>
      <c r="B3" s="37" t="s">
        <v>102</v>
      </c>
      <c r="C3" s="38"/>
      <c r="D3" s="39"/>
      <c r="E3" s="39"/>
      <c r="F3" s="39"/>
      <c r="G3" s="20"/>
      <c r="H3" s="20"/>
      <c r="I3" s="40" t="s">
        <v>25</v>
      </c>
      <c r="J3" s="33"/>
    </row>
    <row r="4" spans="1:23" ht="18" customHeight="1" x14ac:dyDescent="0.25">
      <c r="A4" s="16"/>
      <c r="B4" s="37" t="s">
        <v>237</v>
      </c>
      <c r="C4" s="23"/>
      <c r="D4" s="20"/>
      <c r="E4" s="20"/>
      <c r="F4" s="20"/>
      <c r="G4" s="20"/>
      <c r="H4" s="20"/>
      <c r="I4" s="40" t="s">
        <v>27</v>
      </c>
      <c r="J4" s="33"/>
    </row>
    <row r="5" spans="1:23" ht="18" customHeight="1" thickBot="1" x14ac:dyDescent="0.3">
      <c r="A5" s="16"/>
      <c r="B5" s="41" t="s">
        <v>28</v>
      </c>
      <c r="C5" s="23"/>
      <c r="D5" s="20"/>
      <c r="E5" s="20"/>
      <c r="F5" s="42" t="s">
        <v>29</v>
      </c>
      <c r="G5" s="20"/>
      <c r="H5" s="20"/>
      <c r="I5" s="40" t="s">
        <v>30</v>
      </c>
      <c r="J5" s="43" t="s">
        <v>31</v>
      </c>
    </row>
    <row r="6" spans="1:23" ht="20.100000000000001" customHeight="1" thickTop="1" x14ac:dyDescent="0.25">
      <c r="A6" s="16"/>
      <c r="B6" s="207" t="s">
        <v>32</v>
      </c>
      <c r="C6" s="208"/>
      <c r="D6" s="208"/>
      <c r="E6" s="208"/>
      <c r="F6" s="208"/>
      <c r="G6" s="208"/>
      <c r="H6" s="208"/>
      <c r="I6" s="208"/>
      <c r="J6" s="209"/>
    </row>
    <row r="7" spans="1:23" ht="18" customHeight="1" x14ac:dyDescent="0.25">
      <c r="A7" s="16"/>
      <c r="B7" s="52" t="s">
        <v>35</v>
      </c>
      <c r="C7" s="45"/>
      <c r="D7" s="21"/>
      <c r="E7" s="21"/>
      <c r="F7" s="21"/>
      <c r="G7" s="53" t="s">
        <v>36</v>
      </c>
      <c r="H7" s="21"/>
      <c r="I7" s="31"/>
      <c r="J7" s="46"/>
    </row>
    <row r="8" spans="1:23" ht="20.100000000000001" customHeight="1" x14ac:dyDescent="0.25">
      <c r="A8" s="16"/>
      <c r="B8" s="210" t="s">
        <v>33</v>
      </c>
      <c r="C8" s="211"/>
      <c r="D8" s="211"/>
      <c r="E8" s="211"/>
      <c r="F8" s="211"/>
      <c r="G8" s="211"/>
      <c r="H8" s="211"/>
      <c r="I8" s="211"/>
      <c r="J8" s="212"/>
    </row>
    <row r="9" spans="1:23" ht="18" customHeight="1" x14ac:dyDescent="0.25">
      <c r="A9" s="16"/>
      <c r="B9" s="41" t="s">
        <v>35</v>
      </c>
      <c r="C9" s="23"/>
      <c r="D9" s="20"/>
      <c r="E9" s="20"/>
      <c r="F9" s="20"/>
      <c r="G9" s="42" t="s">
        <v>36</v>
      </c>
      <c r="H9" s="20"/>
      <c r="I9" s="30"/>
      <c r="J9" s="33"/>
    </row>
    <row r="10" spans="1:23" ht="20.100000000000001" customHeight="1" x14ac:dyDescent="0.25">
      <c r="A10" s="16"/>
      <c r="B10" s="210" t="s">
        <v>34</v>
      </c>
      <c r="C10" s="211"/>
      <c r="D10" s="211"/>
      <c r="E10" s="211"/>
      <c r="F10" s="211"/>
      <c r="G10" s="211"/>
      <c r="H10" s="211"/>
      <c r="I10" s="211"/>
      <c r="J10" s="212"/>
    </row>
    <row r="11" spans="1:23" ht="18" customHeight="1" thickBot="1" x14ac:dyDescent="0.3">
      <c r="A11" s="16"/>
      <c r="B11" s="41" t="s">
        <v>35</v>
      </c>
      <c r="C11" s="23"/>
      <c r="D11" s="20"/>
      <c r="E11" s="20"/>
      <c r="F11" s="20"/>
      <c r="G11" s="42" t="s">
        <v>36</v>
      </c>
      <c r="H11" s="20"/>
      <c r="I11" s="30"/>
      <c r="J11" s="33"/>
    </row>
    <row r="12" spans="1:23" ht="18" customHeight="1" thickTop="1" x14ac:dyDescent="0.25">
      <c r="A12" s="16"/>
      <c r="B12" s="47"/>
      <c r="C12" s="48"/>
      <c r="D12" s="49"/>
      <c r="E12" s="49"/>
      <c r="F12" s="49"/>
      <c r="G12" s="49"/>
      <c r="H12" s="49"/>
      <c r="I12" s="50"/>
      <c r="J12" s="51"/>
    </row>
    <row r="13" spans="1:23" ht="18" customHeight="1" thickBot="1" x14ac:dyDescent="0.3">
      <c r="A13" s="16"/>
      <c r="B13" s="44"/>
      <c r="C13" s="45"/>
      <c r="D13" s="21"/>
      <c r="E13" s="21"/>
      <c r="F13" s="21"/>
      <c r="G13" s="21"/>
      <c r="H13" s="21"/>
      <c r="I13" s="31"/>
      <c r="J13" s="46"/>
    </row>
    <row r="14" spans="1:23" ht="18" customHeight="1" thickTop="1" x14ac:dyDescent="0.25">
      <c r="A14" s="16"/>
      <c r="B14" s="55" t="s">
        <v>37</v>
      </c>
      <c r="C14" s="83" t="s">
        <v>6</v>
      </c>
      <c r="D14" s="84" t="s">
        <v>66</v>
      </c>
      <c r="E14" s="85" t="s">
        <v>67</v>
      </c>
      <c r="F14" s="83" t="s">
        <v>68</v>
      </c>
      <c r="G14" s="55" t="s">
        <v>44</v>
      </c>
      <c r="H14" s="48"/>
      <c r="I14" s="50"/>
      <c r="J14" s="51"/>
    </row>
    <row r="15" spans="1:23" ht="18" customHeight="1" x14ac:dyDescent="0.25">
      <c r="A15" s="16"/>
      <c r="B15" s="90">
        <v>1</v>
      </c>
      <c r="C15" s="91" t="s">
        <v>38</v>
      </c>
      <c r="D15" s="92">
        <f>'Rekap 199493'!B19</f>
        <v>0</v>
      </c>
      <c r="E15" s="93">
        <f>'Rekap 199493'!C19</f>
        <v>0</v>
      </c>
      <c r="F15" s="91">
        <f>'Rekap 199493'!D19</f>
        <v>0</v>
      </c>
      <c r="G15" s="56">
        <v>7</v>
      </c>
      <c r="H15" s="58" t="s">
        <v>45</v>
      </c>
      <c r="I15" s="31"/>
      <c r="J15" s="60">
        <v>0</v>
      </c>
    </row>
    <row r="16" spans="1:23" ht="18" customHeight="1" x14ac:dyDescent="0.25">
      <c r="A16" s="16"/>
      <c r="B16" s="88">
        <v>2</v>
      </c>
      <c r="C16" s="89" t="s">
        <v>39</v>
      </c>
      <c r="D16" s="94">
        <f>'Rekap 199493'!B27</f>
        <v>0</v>
      </c>
      <c r="E16" s="95">
        <f>'Rekap 199493'!C27</f>
        <v>0</v>
      </c>
      <c r="F16" s="104">
        <f>'Rekap 199493'!D27</f>
        <v>0</v>
      </c>
      <c r="G16" s="107"/>
      <c r="H16" s="119"/>
      <c r="I16" s="121"/>
      <c r="J16" s="114"/>
    </row>
    <row r="17" spans="1:26" ht="18" customHeight="1" x14ac:dyDescent="0.25">
      <c r="A17" s="16"/>
      <c r="B17" s="62">
        <v>3</v>
      </c>
      <c r="C17" s="65" t="s">
        <v>40</v>
      </c>
      <c r="D17" s="86"/>
      <c r="E17" s="87"/>
      <c r="F17" s="79"/>
      <c r="G17" s="56">
        <v>8</v>
      </c>
      <c r="H17" s="66" t="s">
        <v>46</v>
      </c>
      <c r="I17" s="121"/>
      <c r="J17" s="114">
        <f>'SO 199493'!Z130</f>
        <v>0</v>
      </c>
    </row>
    <row r="18" spans="1:26" ht="18" customHeight="1" x14ac:dyDescent="0.25">
      <c r="A18" s="16"/>
      <c r="B18" s="56">
        <v>4</v>
      </c>
      <c r="C18" s="66" t="s">
        <v>41</v>
      </c>
      <c r="D18" s="70"/>
      <c r="E18" s="69"/>
      <c r="F18" s="72"/>
      <c r="G18" s="56">
        <v>9</v>
      </c>
      <c r="H18" s="66" t="s">
        <v>47</v>
      </c>
      <c r="I18" s="121"/>
      <c r="J18" s="114">
        <v>0</v>
      </c>
    </row>
    <row r="19" spans="1:26" ht="18" customHeight="1" x14ac:dyDescent="0.25">
      <c r="A19" s="16"/>
      <c r="B19" s="56">
        <v>5</v>
      </c>
      <c r="C19" s="66" t="s">
        <v>42</v>
      </c>
      <c r="D19" s="70"/>
      <c r="E19" s="69"/>
      <c r="F19" s="72"/>
      <c r="G19" s="107"/>
      <c r="H19" s="119"/>
      <c r="I19" s="121"/>
      <c r="J19" s="120"/>
    </row>
    <row r="20" spans="1:26" ht="18" customHeight="1" thickBot="1" x14ac:dyDescent="0.3">
      <c r="A20" s="16"/>
      <c r="B20" s="56">
        <v>6</v>
      </c>
      <c r="C20" s="67" t="s">
        <v>43</v>
      </c>
      <c r="D20" s="71"/>
      <c r="E20" s="99"/>
      <c r="F20" s="105">
        <f>SUM(F15:F19)</f>
        <v>0</v>
      </c>
      <c r="G20" s="56">
        <v>10</v>
      </c>
      <c r="H20" s="66" t="s">
        <v>43</v>
      </c>
      <c r="I20" s="123"/>
      <c r="J20" s="98">
        <f>SUM(J15:J19)</f>
        <v>0</v>
      </c>
    </row>
    <row r="21" spans="1:26" ht="18" customHeight="1" thickTop="1" x14ac:dyDescent="0.25">
      <c r="A21" s="16"/>
      <c r="B21" s="61" t="s">
        <v>55</v>
      </c>
      <c r="C21" s="64" t="s">
        <v>56</v>
      </c>
      <c r="D21" s="68"/>
      <c r="E21" s="22"/>
      <c r="F21" s="97"/>
      <c r="G21" s="61" t="s">
        <v>62</v>
      </c>
      <c r="H21" s="57" t="s">
        <v>56</v>
      </c>
      <c r="I21" s="31"/>
      <c r="J21" s="124"/>
    </row>
    <row r="22" spans="1:26" ht="18" customHeight="1" x14ac:dyDescent="0.25">
      <c r="A22" s="16"/>
      <c r="B22" s="62">
        <v>11</v>
      </c>
      <c r="C22" s="58" t="s">
        <v>57</v>
      </c>
      <c r="D22" s="78"/>
      <c r="E22" s="81" t="s">
        <v>60</v>
      </c>
      <c r="F22" s="79">
        <f>((F15*U22*0)+(F16*V22*0)+(F17*W22*0))/100</f>
        <v>0</v>
      </c>
      <c r="G22" s="62">
        <v>16</v>
      </c>
      <c r="H22" s="65" t="s">
        <v>63</v>
      </c>
      <c r="I22" s="122" t="s">
        <v>60</v>
      </c>
      <c r="J22" s="113">
        <f>((F15*X22*0)+(F16*Y22*0)+(F17*Z22*0))/100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25">
      <c r="A23" s="16"/>
      <c r="B23" s="56">
        <v>12</v>
      </c>
      <c r="C23" s="59" t="s">
        <v>58</v>
      </c>
      <c r="D23" s="63"/>
      <c r="E23" s="81" t="s">
        <v>61</v>
      </c>
      <c r="F23" s="72">
        <f>((F15*U23*0)+(F16*V23*0)+(F17*W23*0))/100</f>
        <v>0</v>
      </c>
      <c r="G23" s="56">
        <v>17</v>
      </c>
      <c r="H23" s="66" t="s">
        <v>64</v>
      </c>
      <c r="I23" s="122" t="s">
        <v>60</v>
      </c>
      <c r="J23" s="114">
        <f>((F15*X23*0)+(F16*Y23*0)+(F17*Z23*0))/100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6"/>
      <c r="B24" s="56">
        <v>13</v>
      </c>
      <c r="C24" s="59" t="s">
        <v>59</v>
      </c>
      <c r="D24" s="63"/>
      <c r="E24" s="81" t="s">
        <v>60</v>
      </c>
      <c r="F24" s="72">
        <f>((F15*U24*0)+(F16*V24*0)+(F17*W24*0))/100</f>
        <v>0</v>
      </c>
      <c r="G24" s="56">
        <v>18</v>
      </c>
      <c r="H24" s="66" t="s">
        <v>65</v>
      </c>
      <c r="I24" s="122" t="s">
        <v>61</v>
      </c>
      <c r="J24" s="114">
        <f>((F15*X24*0)+(F16*Y24*0)+(F17*Z24*0))/100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25">
      <c r="A25" s="16"/>
      <c r="B25" s="56">
        <v>14</v>
      </c>
      <c r="C25" s="23"/>
      <c r="D25" s="63"/>
      <c r="E25" s="82"/>
      <c r="F25" s="80"/>
      <c r="G25" s="56">
        <v>19</v>
      </c>
      <c r="H25" s="119"/>
      <c r="I25" s="121"/>
      <c r="J25" s="120"/>
    </row>
    <row r="26" spans="1:26" ht="18" customHeight="1" thickBot="1" x14ac:dyDescent="0.3">
      <c r="A26" s="16"/>
      <c r="B26" s="56">
        <v>15</v>
      </c>
      <c r="C26" s="59"/>
      <c r="D26" s="63"/>
      <c r="E26" s="63"/>
      <c r="F26" s="106"/>
      <c r="G26" s="56">
        <v>20</v>
      </c>
      <c r="H26" s="66" t="s">
        <v>43</v>
      </c>
      <c r="I26" s="123"/>
      <c r="J26" s="98">
        <f>SUM(J22:J25)+SUM(F22:F25)</f>
        <v>0</v>
      </c>
    </row>
    <row r="27" spans="1:26" ht="18" customHeight="1" thickTop="1" x14ac:dyDescent="0.25">
      <c r="A27" s="16"/>
      <c r="B27" s="100"/>
      <c r="C27" s="135" t="s">
        <v>71</v>
      </c>
      <c r="D27" s="128"/>
      <c r="E27" s="101"/>
      <c r="F27" s="32"/>
      <c r="G27" s="108" t="s">
        <v>48</v>
      </c>
      <c r="H27" s="103" t="s">
        <v>49</v>
      </c>
      <c r="I27" s="31"/>
      <c r="J27" s="34"/>
    </row>
    <row r="28" spans="1:26" ht="18" customHeight="1" x14ac:dyDescent="0.25">
      <c r="A28" s="16"/>
      <c r="B28" s="29"/>
      <c r="C28" s="126"/>
      <c r="D28" s="129"/>
      <c r="E28" s="25"/>
      <c r="F28" s="16"/>
      <c r="G28" s="88">
        <v>21</v>
      </c>
      <c r="H28" s="89" t="s">
        <v>50</v>
      </c>
      <c r="I28" s="116"/>
      <c r="J28" s="96">
        <f>F20+J20+F26+J26</f>
        <v>0</v>
      </c>
    </row>
    <row r="29" spans="1:26" ht="18" customHeight="1" x14ac:dyDescent="0.25">
      <c r="A29" s="16"/>
      <c r="B29" s="73"/>
      <c r="C29" s="127"/>
      <c r="D29" s="130"/>
      <c r="E29" s="25"/>
      <c r="F29" s="16"/>
      <c r="G29" s="62">
        <v>22</v>
      </c>
      <c r="H29" s="65" t="s">
        <v>51</v>
      </c>
      <c r="I29" s="117">
        <f>J28-SUM('SO 199493'!K9:'SO 199493'!K129)</f>
        <v>0</v>
      </c>
      <c r="J29" s="113">
        <f>ROUND(((ROUND(I29,2)*20)*1/100),2)</f>
        <v>0</v>
      </c>
    </row>
    <row r="30" spans="1:26" ht="18" customHeight="1" x14ac:dyDescent="0.25">
      <c r="A30" s="16"/>
      <c r="B30" s="26"/>
      <c r="C30" s="119"/>
      <c r="D30" s="121"/>
      <c r="E30" s="25"/>
      <c r="F30" s="16"/>
      <c r="G30" s="56">
        <v>23</v>
      </c>
      <c r="H30" s="66" t="s">
        <v>52</v>
      </c>
      <c r="I30" s="81">
        <f>SUM('SO 199493'!K9:'SO 199493'!K129)</f>
        <v>0</v>
      </c>
      <c r="J30" s="114">
        <f>ROUND(((ROUND(I30,2)*0)/100),2)</f>
        <v>0</v>
      </c>
    </row>
    <row r="31" spans="1:26" ht="18" customHeight="1" x14ac:dyDescent="0.25">
      <c r="A31" s="16"/>
      <c r="B31" s="27"/>
      <c r="C31" s="131"/>
      <c r="D31" s="132"/>
      <c r="E31" s="25"/>
      <c r="F31" s="16"/>
      <c r="G31" s="88">
        <v>24</v>
      </c>
      <c r="H31" s="89" t="s">
        <v>53</v>
      </c>
      <c r="I31" s="111"/>
      <c r="J31" s="125">
        <f>SUM(J28:J30)</f>
        <v>0</v>
      </c>
    </row>
    <row r="32" spans="1:26" ht="18" customHeight="1" thickBot="1" x14ac:dyDescent="0.3">
      <c r="A32" s="16"/>
      <c r="B32" s="44"/>
      <c r="C32" s="112"/>
      <c r="D32" s="118"/>
      <c r="E32" s="74"/>
      <c r="F32" s="75"/>
      <c r="G32" s="62" t="s">
        <v>54</v>
      </c>
      <c r="H32" s="112"/>
      <c r="I32" s="118"/>
      <c r="J32" s="115"/>
    </row>
    <row r="33" spans="1:10" ht="18" customHeight="1" thickTop="1" x14ac:dyDescent="0.25">
      <c r="A33" s="16"/>
      <c r="B33" s="100"/>
      <c r="C33" s="101"/>
      <c r="D33" s="133" t="s">
        <v>69</v>
      </c>
      <c r="E33" s="77"/>
      <c r="F33" s="102"/>
      <c r="G33" s="109">
        <v>26</v>
      </c>
      <c r="H33" s="134" t="s">
        <v>70</v>
      </c>
      <c r="I33" s="32"/>
      <c r="J33" s="110"/>
    </row>
    <row r="34" spans="1:10" ht="18" customHeight="1" x14ac:dyDescent="0.25">
      <c r="A34" s="16"/>
      <c r="B34" s="28"/>
      <c r="C34" s="24"/>
      <c r="D34" s="19"/>
      <c r="E34" s="19"/>
      <c r="F34" s="19"/>
      <c r="G34" s="19"/>
      <c r="H34" s="19"/>
      <c r="I34" s="32"/>
      <c r="J34" s="35"/>
    </row>
    <row r="35" spans="1:10" ht="18" customHeight="1" x14ac:dyDescent="0.25">
      <c r="A35" s="16"/>
      <c r="B35" s="29"/>
      <c r="C35" s="25"/>
      <c r="D35" s="3"/>
      <c r="E35" s="3"/>
      <c r="F35" s="3"/>
      <c r="G35" s="3"/>
      <c r="H35" s="3"/>
      <c r="I35" s="16"/>
      <c r="J35" s="36"/>
    </row>
    <row r="36" spans="1:10" ht="18" customHeight="1" x14ac:dyDescent="0.25">
      <c r="A36" s="16"/>
      <c r="B36" s="29"/>
      <c r="C36" s="25"/>
      <c r="D36" s="3"/>
      <c r="E36" s="3"/>
      <c r="F36" s="3"/>
      <c r="G36" s="3"/>
      <c r="H36" s="3"/>
      <c r="I36" s="16"/>
      <c r="J36" s="36"/>
    </row>
    <row r="37" spans="1:10" ht="18" customHeight="1" x14ac:dyDescent="0.25">
      <c r="A37" s="16"/>
      <c r="B37" s="29"/>
      <c r="C37" s="25"/>
      <c r="D37" s="3"/>
      <c r="E37" s="3"/>
      <c r="F37" s="3"/>
      <c r="G37" s="3"/>
      <c r="H37" s="3"/>
      <c r="I37" s="16"/>
      <c r="J37" s="36"/>
    </row>
    <row r="38" spans="1:10" ht="18" customHeight="1" x14ac:dyDescent="0.25">
      <c r="A38" s="16"/>
      <c r="B38" s="29"/>
      <c r="C38" s="25"/>
      <c r="D38" s="3"/>
      <c r="E38" s="3"/>
      <c r="F38" s="3"/>
      <c r="G38" s="3"/>
      <c r="H38" s="3"/>
      <c r="I38" s="16"/>
      <c r="J38" s="36"/>
    </row>
    <row r="39" spans="1:10" ht="18" customHeight="1" x14ac:dyDescent="0.25">
      <c r="A39" s="16"/>
      <c r="B39" s="29"/>
      <c r="C39" s="25"/>
      <c r="D39" s="3"/>
      <c r="E39" s="3"/>
      <c r="F39" s="3"/>
      <c r="G39" s="3"/>
      <c r="H39" s="3"/>
      <c r="I39" s="16"/>
      <c r="J39" s="36"/>
    </row>
    <row r="40" spans="1:10" ht="18" customHeight="1" thickBot="1" x14ac:dyDescent="0.3">
      <c r="A40" s="16"/>
      <c r="B40" s="73"/>
      <c r="C40" s="74"/>
      <c r="D40" s="17"/>
      <c r="E40" s="17"/>
      <c r="F40" s="17"/>
      <c r="G40" s="17"/>
      <c r="H40" s="17"/>
      <c r="I40" s="75"/>
      <c r="J40" s="76"/>
    </row>
    <row r="41" spans="1:10" ht="15.75" thickTop="1" x14ac:dyDescent="0.25">
      <c r="A41" s="16"/>
      <c r="B41" s="77"/>
      <c r="C41" s="77"/>
      <c r="D41" s="77"/>
      <c r="E41" s="77"/>
      <c r="F41" s="77"/>
      <c r="G41" s="77"/>
      <c r="H41" s="77"/>
      <c r="I41" s="77"/>
      <c r="J41" s="77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19291-6160-4E7B-912D-936EE3FF3CF6}">
  <dimension ref="A1:Z500"/>
  <sheetViews>
    <sheetView workbookViewId="0"/>
  </sheetViews>
  <sheetFormatPr defaultColWidth="0" defaultRowHeight="15" x14ac:dyDescent="0.2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 customWidth="1"/>
    <col min="10" max="26" width="0" hidden="1" customWidth="1"/>
    <col min="27" max="16384" width="9.140625" hidden="1"/>
  </cols>
  <sheetData>
    <row r="1" spans="1:26" ht="20.100000000000001" customHeight="1" x14ac:dyDescent="0.25">
      <c r="A1" s="216" t="s">
        <v>32</v>
      </c>
      <c r="B1" s="217"/>
      <c r="C1" s="217"/>
      <c r="D1" s="218"/>
      <c r="E1" s="138" t="s">
        <v>29</v>
      </c>
      <c r="F1" s="137"/>
      <c r="W1">
        <v>30.126000000000001</v>
      </c>
    </row>
    <row r="2" spans="1:26" ht="20.100000000000001" customHeight="1" x14ac:dyDescent="0.25">
      <c r="A2" s="216" t="s">
        <v>33</v>
      </c>
      <c r="B2" s="217"/>
      <c r="C2" s="217"/>
      <c r="D2" s="218"/>
      <c r="E2" s="138" t="s">
        <v>27</v>
      </c>
      <c r="F2" s="137"/>
    </row>
    <row r="3" spans="1:26" ht="20.100000000000001" customHeight="1" x14ac:dyDescent="0.25">
      <c r="A3" s="216" t="s">
        <v>34</v>
      </c>
      <c r="B3" s="217"/>
      <c r="C3" s="217"/>
      <c r="D3" s="218"/>
      <c r="E3" s="138" t="s">
        <v>75</v>
      </c>
      <c r="F3" s="137"/>
    </row>
    <row r="4" spans="1:26" x14ac:dyDescent="0.25">
      <c r="A4" s="139" t="s">
        <v>1</v>
      </c>
      <c r="B4" s="136"/>
      <c r="C4" s="136"/>
      <c r="D4" s="136"/>
      <c r="E4" s="136"/>
      <c r="F4" s="136"/>
    </row>
    <row r="5" spans="1:26" x14ac:dyDescent="0.25">
      <c r="A5" s="139" t="s">
        <v>102</v>
      </c>
      <c r="B5" s="136"/>
      <c r="C5" s="136"/>
      <c r="D5" s="136"/>
      <c r="E5" s="136"/>
      <c r="F5" s="136"/>
    </row>
    <row r="6" spans="1:26" x14ac:dyDescent="0.25">
      <c r="A6" s="139" t="s">
        <v>237</v>
      </c>
      <c r="B6" s="136"/>
      <c r="C6" s="136"/>
      <c r="D6" s="136"/>
      <c r="E6" s="136"/>
      <c r="F6" s="136"/>
    </row>
    <row r="7" spans="1:26" x14ac:dyDescent="0.25">
      <c r="A7" s="136"/>
      <c r="B7" s="136"/>
      <c r="C7" s="136"/>
      <c r="D7" s="136"/>
      <c r="E7" s="136"/>
      <c r="F7" s="136"/>
    </row>
    <row r="8" spans="1:26" x14ac:dyDescent="0.25">
      <c r="A8" s="140" t="s">
        <v>76</v>
      </c>
      <c r="B8" s="136"/>
      <c r="C8" s="136"/>
      <c r="D8" s="136"/>
      <c r="E8" s="136"/>
      <c r="F8" s="136"/>
    </row>
    <row r="9" spans="1:26" x14ac:dyDescent="0.25">
      <c r="A9" s="141" t="s">
        <v>72</v>
      </c>
      <c r="B9" s="141" t="s">
        <v>66</v>
      </c>
      <c r="C9" s="141" t="s">
        <v>67</v>
      </c>
      <c r="D9" s="141" t="s">
        <v>43</v>
      </c>
      <c r="E9" s="141" t="s">
        <v>73</v>
      </c>
      <c r="F9" s="141" t="s">
        <v>74</v>
      </c>
    </row>
    <row r="10" spans="1:26" x14ac:dyDescent="0.25">
      <c r="A10" s="148" t="s">
        <v>77</v>
      </c>
      <c r="B10" s="149"/>
      <c r="C10" s="145"/>
      <c r="D10" s="145"/>
      <c r="E10" s="146"/>
      <c r="F10" s="146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</row>
    <row r="11" spans="1:26" x14ac:dyDescent="0.25">
      <c r="A11" s="150" t="s">
        <v>78</v>
      </c>
      <c r="B11" s="151">
        <f>'SO 199493'!L17</f>
        <v>0</v>
      </c>
      <c r="C11" s="151">
        <f>'SO 199493'!M17</f>
        <v>0</v>
      </c>
      <c r="D11" s="151">
        <f>'SO 199493'!I17</f>
        <v>0</v>
      </c>
      <c r="E11" s="152">
        <f>'SO 199493'!S17</f>
        <v>0</v>
      </c>
      <c r="F11" s="152">
        <f>'SO 199493'!V17</f>
        <v>54.18</v>
      </c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</row>
    <row r="12" spans="1:26" x14ac:dyDescent="0.25">
      <c r="A12" s="150" t="s">
        <v>172</v>
      </c>
      <c r="B12" s="151">
        <f>'SO 199493'!L24</f>
        <v>0</v>
      </c>
      <c r="C12" s="151">
        <f>'SO 199493'!M24</f>
        <v>0</v>
      </c>
      <c r="D12" s="151">
        <f>'SO 199493'!I24</f>
        <v>0</v>
      </c>
      <c r="E12" s="152">
        <f>'SO 199493'!S24</f>
        <v>77.680000000000007</v>
      </c>
      <c r="F12" s="152">
        <f>'SO 199493'!V24</f>
        <v>0</v>
      </c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</row>
    <row r="13" spans="1:26" x14ac:dyDescent="0.25">
      <c r="A13" s="150" t="s">
        <v>238</v>
      </c>
      <c r="B13" s="151">
        <f>'SO 199493'!L38</f>
        <v>0</v>
      </c>
      <c r="C13" s="151">
        <f>'SO 199493'!M38</f>
        <v>0</v>
      </c>
      <c r="D13" s="151">
        <f>'SO 199493'!I38</f>
        <v>0</v>
      </c>
      <c r="E13" s="152">
        <f>'SO 199493'!S38</f>
        <v>238.36</v>
      </c>
      <c r="F13" s="152">
        <f>'SO 199493'!V38</f>
        <v>0</v>
      </c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</row>
    <row r="14" spans="1:26" x14ac:dyDescent="0.25">
      <c r="A14" s="150" t="s">
        <v>173</v>
      </c>
      <c r="B14" s="151">
        <f>'SO 199493'!L42</f>
        <v>0</v>
      </c>
      <c r="C14" s="151">
        <f>'SO 199493'!M42</f>
        <v>0</v>
      </c>
      <c r="D14" s="151">
        <f>'SO 199493'!I42</f>
        <v>0</v>
      </c>
      <c r="E14" s="152">
        <f>'SO 199493'!S42</f>
        <v>0.19</v>
      </c>
      <c r="F14" s="152">
        <f>'SO 199493'!V42</f>
        <v>0</v>
      </c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</row>
    <row r="15" spans="1:26" x14ac:dyDescent="0.25">
      <c r="A15" s="150" t="s">
        <v>99</v>
      </c>
      <c r="B15" s="151">
        <f>'SO 199493'!L50</f>
        <v>0</v>
      </c>
      <c r="C15" s="151">
        <f>'SO 199493'!M50</f>
        <v>0</v>
      </c>
      <c r="D15" s="151">
        <f>'SO 199493'!I50</f>
        <v>0</v>
      </c>
      <c r="E15" s="152">
        <f>'SO 199493'!S50</f>
        <v>8.01</v>
      </c>
      <c r="F15" s="152">
        <f>'SO 199493'!V50</f>
        <v>0</v>
      </c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</row>
    <row r="16" spans="1:26" x14ac:dyDescent="0.25">
      <c r="A16" s="150" t="s">
        <v>239</v>
      </c>
      <c r="B16" s="151">
        <f>'SO 199493'!L57</f>
        <v>0</v>
      </c>
      <c r="C16" s="151">
        <f>'SO 199493'!M57</f>
        <v>0</v>
      </c>
      <c r="D16" s="151">
        <f>'SO 199493'!I57</f>
        <v>0</v>
      </c>
      <c r="E16" s="152">
        <f>'SO 199493'!S57</f>
        <v>14.78</v>
      </c>
      <c r="F16" s="152">
        <f>'SO 199493'!V57</f>
        <v>0</v>
      </c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</row>
    <row r="17" spans="1:26" x14ac:dyDescent="0.25">
      <c r="A17" s="150" t="s">
        <v>174</v>
      </c>
      <c r="B17" s="151">
        <f>'SO 199493'!L82</f>
        <v>0</v>
      </c>
      <c r="C17" s="151">
        <f>'SO 199493'!M82</f>
        <v>0</v>
      </c>
      <c r="D17" s="151">
        <f>'SO 199493'!I82</f>
        <v>0</v>
      </c>
      <c r="E17" s="152">
        <f>'SO 199493'!S82</f>
        <v>0.25</v>
      </c>
      <c r="F17" s="152">
        <f>'SO 199493'!V82</f>
        <v>167.66</v>
      </c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</row>
    <row r="18" spans="1:26" x14ac:dyDescent="0.25">
      <c r="A18" s="150" t="s">
        <v>175</v>
      </c>
      <c r="B18" s="151">
        <f>'SO 199493'!L86</f>
        <v>0</v>
      </c>
      <c r="C18" s="151">
        <f>'SO 199493'!M86</f>
        <v>0</v>
      </c>
      <c r="D18" s="151">
        <f>'SO 199493'!I86</f>
        <v>0</v>
      </c>
      <c r="E18" s="152">
        <f>'SO 199493'!S86</f>
        <v>0</v>
      </c>
      <c r="F18" s="152">
        <f>'SO 199493'!V86</f>
        <v>0</v>
      </c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</row>
    <row r="19" spans="1:26" x14ac:dyDescent="0.25">
      <c r="A19" s="2" t="s">
        <v>77</v>
      </c>
      <c r="B19" s="153">
        <f>'SO 199493'!L88</f>
        <v>0</v>
      </c>
      <c r="C19" s="153">
        <f>'SO 199493'!M88</f>
        <v>0</v>
      </c>
      <c r="D19" s="153">
        <f>'SO 199493'!I88</f>
        <v>0</v>
      </c>
      <c r="E19" s="154">
        <f>'SO 199493'!S88</f>
        <v>339.27</v>
      </c>
      <c r="F19" s="154">
        <f>'SO 199493'!V88</f>
        <v>221.84</v>
      </c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</row>
    <row r="20" spans="1:26" x14ac:dyDescent="0.25">
      <c r="A20" s="1"/>
      <c r="B20" s="143"/>
      <c r="C20" s="143"/>
      <c r="D20" s="143"/>
      <c r="E20" s="142"/>
      <c r="F20" s="142"/>
    </row>
    <row r="21" spans="1:26" x14ac:dyDescent="0.25">
      <c r="A21" s="2" t="s">
        <v>240</v>
      </c>
      <c r="B21" s="153"/>
      <c r="C21" s="151"/>
      <c r="D21" s="151"/>
      <c r="E21" s="152"/>
      <c r="F21" s="152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</row>
    <row r="22" spans="1:26" x14ac:dyDescent="0.25">
      <c r="A22" s="150" t="s">
        <v>241</v>
      </c>
      <c r="B22" s="151">
        <f>'SO 199493'!L97</f>
        <v>0</v>
      </c>
      <c r="C22" s="151">
        <f>'SO 199493'!M97</f>
        <v>0</v>
      </c>
      <c r="D22" s="151">
        <f>'SO 199493'!I97</f>
        <v>0</v>
      </c>
      <c r="E22" s="152">
        <f>'SO 199493'!S97</f>
        <v>0.03</v>
      </c>
      <c r="F22" s="152">
        <f>'SO 199493'!V97</f>
        <v>0</v>
      </c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</row>
    <row r="23" spans="1:26" x14ac:dyDescent="0.25">
      <c r="A23" s="150" t="s">
        <v>242</v>
      </c>
      <c r="B23" s="151">
        <f>'SO 199493'!L102</f>
        <v>0</v>
      </c>
      <c r="C23" s="151">
        <f>'SO 199493'!M102</f>
        <v>0</v>
      </c>
      <c r="D23" s="151">
        <f>'SO 199493'!I102</f>
        <v>0</v>
      </c>
      <c r="E23" s="152">
        <f>'SO 199493'!S102</f>
        <v>0.19</v>
      </c>
      <c r="F23" s="152">
        <f>'SO 199493'!V102</f>
        <v>0</v>
      </c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</row>
    <row r="24" spans="1:26" x14ac:dyDescent="0.25">
      <c r="A24" s="150" t="s">
        <v>243</v>
      </c>
      <c r="B24" s="151">
        <f>'SO 199493'!L116</f>
        <v>0</v>
      </c>
      <c r="C24" s="151">
        <f>'SO 199493'!M116</f>
        <v>0</v>
      </c>
      <c r="D24" s="151">
        <f>'SO 199493'!I116</f>
        <v>0</v>
      </c>
      <c r="E24" s="152">
        <f>'SO 199493'!S116</f>
        <v>0</v>
      </c>
      <c r="F24" s="152">
        <f>'SO 199493'!V116</f>
        <v>0</v>
      </c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</row>
    <row r="25" spans="1:26" x14ac:dyDescent="0.25">
      <c r="A25" s="150" t="s">
        <v>244</v>
      </c>
      <c r="B25" s="151">
        <f>'SO 199493'!L122</f>
        <v>0</v>
      </c>
      <c r="C25" s="151">
        <f>'SO 199493'!M122</f>
        <v>0</v>
      </c>
      <c r="D25" s="151">
        <f>'SO 199493'!I122</f>
        <v>0</v>
      </c>
      <c r="E25" s="152">
        <f>'SO 199493'!S122</f>
        <v>14.76</v>
      </c>
      <c r="F25" s="152">
        <f>'SO 199493'!V122</f>
        <v>0</v>
      </c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</row>
    <row r="26" spans="1:26" x14ac:dyDescent="0.25">
      <c r="A26" s="150" t="s">
        <v>245</v>
      </c>
      <c r="B26" s="151">
        <f>'SO 199493'!L127</f>
        <v>0</v>
      </c>
      <c r="C26" s="151">
        <f>'SO 199493'!M127</f>
        <v>0</v>
      </c>
      <c r="D26" s="151">
        <f>'SO 199493'!I127</f>
        <v>0</v>
      </c>
      <c r="E26" s="152">
        <f>'SO 199493'!S127</f>
        <v>0</v>
      </c>
      <c r="F26" s="152">
        <f>'SO 199493'!V127</f>
        <v>0</v>
      </c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</row>
    <row r="27" spans="1:26" x14ac:dyDescent="0.25">
      <c r="A27" s="2" t="s">
        <v>240</v>
      </c>
      <c r="B27" s="153">
        <f>'SO 199493'!L129</f>
        <v>0</v>
      </c>
      <c r="C27" s="153">
        <f>'SO 199493'!M129</f>
        <v>0</v>
      </c>
      <c r="D27" s="153">
        <f>'SO 199493'!I129</f>
        <v>0</v>
      </c>
      <c r="E27" s="154">
        <f>'SO 199493'!S129</f>
        <v>14.98</v>
      </c>
      <c r="F27" s="154">
        <f>'SO 199493'!V129</f>
        <v>0</v>
      </c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</row>
    <row r="28" spans="1:26" x14ac:dyDescent="0.25">
      <c r="A28" s="1"/>
      <c r="B28" s="143"/>
      <c r="C28" s="143"/>
      <c r="D28" s="143"/>
      <c r="E28" s="142"/>
      <c r="F28" s="142"/>
    </row>
    <row r="29" spans="1:26" x14ac:dyDescent="0.25">
      <c r="A29" s="2" t="s">
        <v>79</v>
      </c>
      <c r="B29" s="153">
        <f>'SO 199493'!L130</f>
        <v>0</v>
      </c>
      <c r="C29" s="153">
        <f>'SO 199493'!M130</f>
        <v>0</v>
      </c>
      <c r="D29" s="153">
        <f>'SO 199493'!I130</f>
        <v>0</v>
      </c>
      <c r="E29" s="154">
        <f>'SO 199493'!S130</f>
        <v>354.25</v>
      </c>
      <c r="F29" s="154">
        <f>'SO 199493'!V130</f>
        <v>221.84</v>
      </c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</row>
    <row r="30" spans="1:26" x14ac:dyDescent="0.25">
      <c r="A30" s="1"/>
      <c r="B30" s="143"/>
      <c r="C30" s="143"/>
      <c r="D30" s="143"/>
      <c r="E30" s="142"/>
      <c r="F30" s="142"/>
    </row>
    <row r="31" spans="1:26" x14ac:dyDescent="0.25">
      <c r="A31" s="1"/>
      <c r="B31" s="143"/>
      <c r="C31" s="143"/>
      <c r="D31" s="143"/>
      <c r="E31" s="142"/>
      <c r="F31" s="142"/>
    </row>
    <row r="32" spans="1:26" x14ac:dyDescent="0.25">
      <c r="A32" s="1"/>
      <c r="B32" s="143"/>
      <c r="C32" s="143"/>
      <c r="D32" s="143"/>
      <c r="E32" s="142"/>
      <c r="F32" s="142"/>
    </row>
    <row r="33" spans="1:6" x14ac:dyDescent="0.25">
      <c r="A33" s="1"/>
      <c r="B33" s="143"/>
      <c r="C33" s="143"/>
      <c r="D33" s="143"/>
      <c r="E33" s="142"/>
      <c r="F33" s="142"/>
    </row>
    <row r="34" spans="1:6" x14ac:dyDescent="0.25">
      <c r="A34" s="1"/>
      <c r="B34" s="143"/>
      <c r="C34" s="143"/>
      <c r="D34" s="143"/>
      <c r="E34" s="142"/>
      <c r="F34" s="142"/>
    </row>
    <row r="35" spans="1:6" x14ac:dyDescent="0.25">
      <c r="A35" s="1"/>
      <c r="B35" s="143"/>
      <c r="C35" s="143"/>
      <c r="D35" s="143"/>
      <c r="E35" s="142"/>
      <c r="F35" s="142"/>
    </row>
    <row r="36" spans="1:6" x14ac:dyDescent="0.25">
      <c r="A36" s="1"/>
      <c r="B36" s="143"/>
      <c r="C36" s="143"/>
      <c r="D36" s="143"/>
      <c r="E36" s="142"/>
      <c r="F36" s="142"/>
    </row>
    <row r="37" spans="1:6" x14ac:dyDescent="0.25">
      <c r="A37" s="1"/>
      <c r="B37" s="143"/>
      <c r="C37" s="143"/>
      <c r="D37" s="143"/>
      <c r="E37" s="142"/>
      <c r="F37" s="142"/>
    </row>
    <row r="38" spans="1:6" x14ac:dyDescent="0.25">
      <c r="A38" s="1"/>
      <c r="B38" s="143"/>
      <c r="C38" s="143"/>
      <c r="D38" s="143"/>
      <c r="E38" s="142"/>
      <c r="F38" s="142"/>
    </row>
    <row r="39" spans="1:6" x14ac:dyDescent="0.25">
      <c r="A39" s="1"/>
      <c r="B39" s="143"/>
      <c r="C39" s="143"/>
      <c r="D39" s="143"/>
      <c r="E39" s="142"/>
      <c r="F39" s="142"/>
    </row>
    <row r="40" spans="1:6" x14ac:dyDescent="0.25">
      <c r="A40" s="1"/>
      <c r="B40" s="143"/>
      <c r="C40" s="143"/>
      <c r="D40" s="143"/>
      <c r="E40" s="142"/>
      <c r="F40" s="142"/>
    </row>
    <row r="41" spans="1:6" x14ac:dyDescent="0.25">
      <c r="A41" s="1"/>
      <c r="B41" s="143"/>
      <c r="C41" s="143"/>
      <c r="D41" s="143"/>
      <c r="E41" s="142"/>
      <c r="F41" s="142"/>
    </row>
    <row r="42" spans="1:6" x14ac:dyDescent="0.25">
      <c r="A42" s="1"/>
      <c r="B42" s="143"/>
      <c r="C42" s="143"/>
      <c r="D42" s="143"/>
      <c r="E42" s="142"/>
      <c r="F42" s="142"/>
    </row>
    <row r="43" spans="1:6" x14ac:dyDescent="0.25">
      <c r="A43" s="1"/>
      <c r="B43" s="143"/>
      <c r="C43" s="143"/>
      <c r="D43" s="143"/>
      <c r="E43" s="142"/>
      <c r="F43" s="142"/>
    </row>
    <row r="44" spans="1:6" x14ac:dyDescent="0.25">
      <c r="A44" s="1"/>
      <c r="B44" s="143"/>
      <c r="C44" s="143"/>
      <c r="D44" s="143"/>
      <c r="E44" s="142"/>
      <c r="F44" s="142"/>
    </row>
    <row r="45" spans="1:6" x14ac:dyDescent="0.25">
      <c r="A45" s="1"/>
      <c r="B45" s="143"/>
      <c r="C45" s="143"/>
      <c r="D45" s="143"/>
      <c r="E45" s="142"/>
      <c r="F45" s="142"/>
    </row>
    <row r="46" spans="1:6" x14ac:dyDescent="0.25">
      <c r="A46" s="1"/>
      <c r="B46" s="143"/>
      <c r="C46" s="143"/>
      <c r="D46" s="143"/>
      <c r="E46" s="142"/>
      <c r="F46" s="142"/>
    </row>
    <row r="47" spans="1:6" x14ac:dyDescent="0.25">
      <c r="A47" s="1"/>
      <c r="B47" s="143"/>
      <c r="C47" s="143"/>
      <c r="D47" s="143"/>
      <c r="E47" s="142"/>
      <c r="F47" s="142"/>
    </row>
    <row r="48" spans="1:6" x14ac:dyDescent="0.25">
      <c r="A48" s="1"/>
      <c r="B48" s="143"/>
      <c r="C48" s="143"/>
      <c r="D48" s="143"/>
      <c r="E48" s="142"/>
      <c r="F48" s="142"/>
    </row>
    <row r="49" spans="1:6" x14ac:dyDescent="0.25">
      <c r="A49" s="1"/>
      <c r="B49" s="143"/>
      <c r="C49" s="143"/>
      <c r="D49" s="143"/>
      <c r="E49" s="142"/>
      <c r="F49" s="142"/>
    </row>
    <row r="50" spans="1:6" x14ac:dyDescent="0.25">
      <c r="A50" s="1"/>
      <c r="B50" s="143"/>
      <c r="C50" s="143"/>
      <c r="D50" s="143"/>
      <c r="E50" s="142"/>
      <c r="F50" s="142"/>
    </row>
    <row r="51" spans="1:6" x14ac:dyDescent="0.25">
      <c r="A51" s="1"/>
      <c r="B51" s="143"/>
      <c r="C51" s="143"/>
      <c r="D51" s="143"/>
      <c r="E51" s="142"/>
      <c r="F51" s="142"/>
    </row>
    <row r="52" spans="1:6" x14ac:dyDescent="0.25">
      <c r="A52" s="1"/>
      <c r="B52" s="143"/>
      <c r="C52" s="143"/>
      <c r="D52" s="143"/>
      <c r="E52" s="142"/>
      <c r="F52" s="142"/>
    </row>
    <row r="53" spans="1:6" x14ac:dyDescent="0.25">
      <c r="A53" s="1"/>
      <c r="B53" s="143"/>
      <c r="C53" s="143"/>
      <c r="D53" s="143"/>
      <c r="E53" s="142"/>
      <c r="F53" s="142"/>
    </row>
    <row r="54" spans="1:6" x14ac:dyDescent="0.25">
      <c r="A54" s="1"/>
      <c r="B54" s="143"/>
      <c r="C54" s="143"/>
      <c r="D54" s="143"/>
      <c r="E54" s="142"/>
      <c r="F54" s="142"/>
    </row>
    <row r="55" spans="1:6" x14ac:dyDescent="0.25">
      <c r="A55" s="1"/>
      <c r="B55" s="143"/>
      <c r="C55" s="143"/>
      <c r="D55" s="143"/>
      <c r="E55" s="142"/>
      <c r="F55" s="142"/>
    </row>
    <row r="56" spans="1:6" x14ac:dyDescent="0.25">
      <c r="A56" s="1"/>
      <c r="B56" s="143"/>
      <c r="C56" s="143"/>
      <c r="D56" s="143"/>
      <c r="E56" s="142"/>
      <c r="F56" s="142"/>
    </row>
    <row r="57" spans="1:6" x14ac:dyDescent="0.25">
      <c r="A57" s="1"/>
      <c r="B57" s="143"/>
      <c r="C57" s="143"/>
      <c r="D57" s="143"/>
      <c r="E57" s="142"/>
      <c r="F57" s="142"/>
    </row>
    <row r="58" spans="1:6" x14ac:dyDescent="0.25">
      <c r="A58" s="1"/>
      <c r="B58" s="143"/>
      <c r="C58" s="143"/>
      <c r="D58" s="143"/>
      <c r="E58" s="142"/>
      <c r="F58" s="142"/>
    </row>
    <row r="59" spans="1:6" x14ac:dyDescent="0.25">
      <c r="A59" s="1"/>
      <c r="B59" s="143"/>
      <c r="C59" s="143"/>
      <c r="D59" s="143"/>
      <c r="E59" s="142"/>
      <c r="F59" s="142"/>
    </row>
    <row r="60" spans="1:6" x14ac:dyDescent="0.25">
      <c r="A60" s="1"/>
      <c r="B60" s="143"/>
      <c r="C60" s="143"/>
      <c r="D60" s="143"/>
      <c r="E60" s="142"/>
      <c r="F60" s="142"/>
    </row>
    <row r="61" spans="1:6" x14ac:dyDescent="0.25">
      <c r="A61" s="1"/>
      <c r="B61" s="143"/>
      <c r="C61" s="143"/>
      <c r="D61" s="143"/>
      <c r="E61" s="142"/>
      <c r="F61" s="142"/>
    </row>
    <row r="62" spans="1:6" x14ac:dyDescent="0.25">
      <c r="A62" s="1"/>
      <c r="B62" s="143"/>
      <c r="C62" s="143"/>
      <c r="D62" s="143"/>
      <c r="E62" s="142"/>
      <c r="F62" s="142"/>
    </row>
    <row r="63" spans="1:6" x14ac:dyDescent="0.25">
      <c r="A63" s="1"/>
      <c r="B63" s="143"/>
      <c r="C63" s="143"/>
      <c r="D63" s="143"/>
      <c r="E63" s="142"/>
      <c r="F63" s="142"/>
    </row>
    <row r="64" spans="1:6" x14ac:dyDescent="0.25">
      <c r="A64" s="1"/>
      <c r="B64" s="143"/>
      <c r="C64" s="143"/>
      <c r="D64" s="143"/>
      <c r="E64" s="142"/>
      <c r="F64" s="142"/>
    </row>
    <row r="65" spans="1:6" x14ac:dyDescent="0.25">
      <c r="A65" s="1"/>
      <c r="B65" s="143"/>
      <c r="C65" s="143"/>
      <c r="D65" s="143"/>
      <c r="E65" s="142"/>
      <c r="F65" s="142"/>
    </row>
    <row r="66" spans="1:6" x14ac:dyDescent="0.25">
      <c r="A66" s="1"/>
      <c r="B66" s="143"/>
      <c r="C66" s="143"/>
      <c r="D66" s="143"/>
      <c r="E66" s="142"/>
      <c r="F66" s="142"/>
    </row>
    <row r="67" spans="1:6" x14ac:dyDescent="0.25">
      <c r="A67" s="1"/>
      <c r="B67" s="143"/>
      <c r="C67" s="143"/>
      <c r="D67" s="143"/>
      <c r="E67" s="142"/>
      <c r="F67" s="142"/>
    </row>
    <row r="68" spans="1:6" x14ac:dyDescent="0.25">
      <c r="A68" s="1"/>
      <c r="B68" s="143"/>
      <c r="C68" s="143"/>
      <c r="D68" s="143"/>
      <c r="E68" s="142"/>
      <c r="F68" s="142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  <row r="448" spans="1:6" x14ac:dyDescent="0.25">
      <c r="A448" s="1"/>
      <c r="B448" s="1"/>
      <c r="C448" s="1"/>
      <c r="D448" s="1"/>
      <c r="E448" s="1"/>
      <c r="F448" s="1"/>
    </row>
    <row r="449" spans="1:6" x14ac:dyDescent="0.25">
      <c r="A449" s="1"/>
      <c r="B449" s="1"/>
      <c r="C449" s="1"/>
      <c r="D449" s="1"/>
      <c r="E449" s="1"/>
      <c r="F449" s="1"/>
    </row>
    <row r="450" spans="1:6" x14ac:dyDescent="0.25">
      <c r="A450" s="1"/>
      <c r="B450" s="1"/>
      <c r="C450" s="1"/>
      <c r="D450" s="1"/>
      <c r="E450" s="1"/>
      <c r="F450" s="1"/>
    </row>
    <row r="451" spans="1:6" x14ac:dyDescent="0.25">
      <c r="A451" s="1"/>
      <c r="B451" s="1"/>
      <c r="C451" s="1"/>
      <c r="D451" s="1"/>
      <c r="E451" s="1"/>
      <c r="F451" s="1"/>
    </row>
    <row r="452" spans="1:6" x14ac:dyDescent="0.25">
      <c r="A452" s="1"/>
      <c r="B452" s="1"/>
      <c r="C452" s="1"/>
      <c r="D452" s="1"/>
      <c r="E452" s="1"/>
      <c r="F452" s="1"/>
    </row>
    <row r="453" spans="1:6" x14ac:dyDescent="0.25">
      <c r="A453" s="1"/>
      <c r="B453" s="1"/>
      <c r="C453" s="1"/>
      <c r="D453" s="1"/>
      <c r="E453" s="1"/>
      <c r="F453" s="1"/>
    </row>
    <row r="454" spans="1:6" x14ac:dyDescent="0.25">
      <c r="A454" s="1"/>
      <c r="B454" s="1"/>
      <c r="C454" s="1"/>
      <c r="D454" s="1"/>
      <c r="E454" s="1"/>
      <c r="F454" s="1"/>
    </row>
    <row r="455" spans="1:6" x14ac:dyDescent="0.25">
      <c r="A455" s="1"/>
      <c r="B455" s="1"/>
      <c r="C455" s="1"/>
      <c r="D455" s="1"/>
      <c r="E455" s="1"/>
      <c r="F455" s="1"/>
    </row>
    <row r="456" spans="1:6" x14ac:dyDescent="0.25">
      <c r="A456" s="1"/>
      <c r="B456" s="1"/>
      <c r="C456" s="1"/>
      <c r="D456" s="1"/>
      <c r="E456" s="1"/>
      <c r="F456" s="1"/>
    </row>
    <row r="457" spans="1:6" x14ac:dyDescent="0.25">
      <c r="A457" s="1"/>
      <c r="B457" s="1"/>
      <c r="C457" s="1"/>
      <c r="D457" s="1"/>
      <c r="E457" s="1"/>
      <c r="F457" s="1"/>
    </row>
    <row r="458" spans="1:6" x14ac:dyDescent="0.25">
      <c r="A458" s="1"/>
      <c r="B458" s="1"/>
      <c r="C458" s="1"/>
      <c r="D458" s="1"/>
      <c r="E458" s="1"/>
      <c r="F458" s="1"/>
    </row>
    <row r="459" spans="1:6" x14ac:dyDescent="0.25">
      <c r="A459" s="1"/>
      <c r="B459" s="1"/>
      <c r="C459" s="1"/>
      <c r="D459" s="1"/>
      <c r="E459" s="1"/>
      <c r="F459" s="1"/>
    </row>
    <row r="460" spans="1:6" x14ac:dyDescent="0.25">
      <c r="A460" s="1"/>
      <c r="B460" s="1"/>
      <c r="C460" s="1"/>
      <c r="D460" s="1"/>
      <c r="E460" s="1"/>
      <c r="F460" s="1"/>
    </row>
    <row r="461" spans="1:6" x14ac:dyDescent="0.25">
      <c r="A461" s="1"/>
      <c r="B461" s="1"/>
      <c r="C461" s="1"/>
      <c r="D461" s="1"/>
      <c r="E461" s="1"/>
      <c r="F461" s="1"/>
    </row>
    <row r="462" spans="1:6" x14ac:dyDescent="0.25">
      <c r="A462" s="1"/>
      <c r="B462" s="1"/>
      <c r="C462" s="1"/>
      <c r="D462" s="1"/>
      <c r="E462" s="1"/>
      <c r="F462" s="1"/>
    </row>
    <row r="463" spans="1:6" x14ac:dyDescent="0.25">
      <c r="A463" s="1"/>
      <c r="B463" s="1"/>
      <c r="C463" s="1"/>
      <c r="D463" s="1"/>
      <c r="E463" s="1"/>
      <c r="F463" s="1"/>
    </row>
    <row r="464" spans="1:6" x14ac:dyDescent="0.25">
      <c r="A464" s="1"/>
      <c r="B464" s="1"/>
      <c r="C464" s="1"/>
      <c r="D464" s="1"/>
      <c r="E464" s="1"/>
      <c r="F464" s="1"/>
    </row>
    <row r="465" spans="1:6" x14ac:dyDescent="0.25">
      <c r="A465" s="1"/>
      <c r="B465" s="1"/>
      <c r="C465" s="1"/>
      <c r="D465" s="1"/>
      <c r="E465" s="1"/>
      <c r="F465" s="1"/>
    </row>
    <row r="466" spans="1:6" x14ac:dyDescent="0.25">
      <c r="A466" s="1"/>
      <c r="B466" s="1"/>
      <c r="C466" s="1"/>
      <c r="D466" s="1"/>
      <c r="E466" s="1"/>
      <c r="F466" s="1"/>
    </row>
    <row r="467" spans="1:6" x14ac:dyDescent="0.25">
      <c r="A467" s="1"/>
      <c r="B467" s="1"/>
      <c r="C467" s="1"/>
      <c r="D467" s="1"/>
      <c r="E467" s="1"/>
      <c r="F467" s="1"/>
    </row>
    <row r="468" spans="1:6" x14ac:dyDescent="0.25">
      <c r="A468" s="1"/>
      <c r="B468" s="1"/>
      <c r="C468" s="1"/>
      <c r="D468" s="1"/>
      <c r="E468" s="1"/>
      <c r="F468" s="1"/>
    </row>
    <row r="469" spans="1:6" x14ac:dyDescent="0.25">
      <c r="A469" s="1"/>
      <c r="B469" s="1"/>
      <c r="C469" s="1"/>
      <c r="D469" s="1"/>
      <c r="E469" s="1"/>
      <c r="F469" s="1"/>
    </row>
    <row r="470" spans="1:6" x14ac:dyDescent="0.25">
      <c r="A470" s="1"/>
      <c r="B470" s="1"/>
      <c r="C470" s="1"/>
      <c r="D470" s="1"/>
      <c r="E470" s="1"/>
      <c r="F470" s="1"/>
    </row>
    <row r="471" spans="1:6" x14ac:dyDescent="0.25">
      <c r="A471" s="1"/>
      <c r="B471" s="1"/>
      <c r="C471" s="1"/>
      <c r="D471" s="1"/>
      <c r="E471" s="1"/>
      <c r="F471" s="1"/>
    </row>
    <row r="472" spans="1:6" x14ac:dyDescent="0.25">
      <c r="A472" s="1"/>
      <c r="B472" s="1"/>
      <c r="C472" s="1"/>
      <c r="D472" s="1"/>
      <c r="E472" s="1"/>
      <c r="F472" s="1"/>
    </row>
    <row r="473" spans="1:6" x14ac:dyDescent="0.25">
      <c r="A473" s="1"/>
      <c r="B473" s="1"/>
      <c r="C473" s="1"/>
      <c r="D473" s="1"/>
      <c r="E473" s="1"/>
      <c r="F473" s="1"/>
    </row>
    <row r="474" spans="1:6" x14ac:dyDescent="0.25">
      <c r="A474" s="1"/>
      <c r="B474" s="1"/>
      <c r="C474" s="1"/>
      <c r="D474" s="1"/>
      <c r="E474" s="1"/>
      <c r="F474" s="1"/>
    </row>
    <row r="475" spans="1:6" x14ac:dyDescent="0.25">
      <c r="A475" s="1"/>
      <c r="B475" s="1"/>
      <c r="C475" s="1"/>
      <c r="D475" s="1"/>
      <c r="E475" s="1"/>
      <c r="F475" s="1"/>
    </row>
    <row r="476" spans="1:6" x14ac:dyDescent="0.25">
      <c r="A476" s="1"/>
      <c r="B476" s="1"/>
      <c r="C476" s="1"/>
      <c r="D476" s="1"/>
      <c r="E476" s="1"/>
      <c r="F476" s="1"/>
    </row>
    <row r="477" spans="1:6" x14ac:dyDescent="0.25">
      <c r="A477" s="1"/>
      <c r="B477" s="1"/>
      <c r="C477" s="1"/>
      <c r="D477" s="1"/>
      <c r="E477" s="1"/>
      <c r="F477" s="1"/>
    </row>
    <row r="478" spans="1:6" x14ac:dyDescent="0.25">
      <c r="A478" s="1"/>
      <c r="B478" s="1"/>
      <c r="C478" s="1"/>
      <c r="D478" s="1"/>
      <c r="E478" s="1"/>
      <c r="F478" s="1"/>
    </row>
    <row r="479" spans="1:6" x14ac:dyDescent="0.25">
      <c r="A479" s="1"/>
      <c r="B479" s="1"/>
      <c r="C479" s="1"/>
      <c r="D479" s="1"/>
      <c r="E479" s="1"/>
      <c r="F479" s="1"/>
    </row>
    <row r="480" spans="1:6" x14ac:dyDescent="0.25">
      <c r="A480" s="1"/>
      <c r="B480" s="1"/>
      <c r="C480" s="1"/>
      <c r="D480" s="1"/>
      <c r="E480" s="1"/>
      <c r="F480" s="1"/>
    </row>
    <row r="481" spans="1:6" x14ac:dyDescent="0.25">
      <c r="A481" s="1"/>
      <c r="B481" s="1"/>
      <c r="C481" s="1"/>
      <c r="D481" s="1"/>
      <c r="E481" s="1"/>
      <c r="F481" s="1"/>
    </row>
    <row r="482" spans="1:6" x14ac:dyDescent="0.25">
      <c r="A482" s="1"/>
      <c r="B482" s="1"/>
      <c r="C482" s="1"/>
      <c r="D482" s="1"/>
      <c r="E482" s="1"/>
      <c r="F482" s="1"/>
    </row>
    <row r="483" spans="1:6" x14ac:dyDescent="0.25">
      <c r="A483" s="1"/>
      <c r="B483" s="1"/>
      <c r="C483" s="1"/>
      <c r="D483" s="1"/>
      <c r="E483" s="1"/>
      <c r="F483" s="1"/>
    </row>
    <row r="484" spans="1:6" x14ac:dyDescent="0.25">
      <c r="A484" s="1"/>
      <c r="B484" s="1"/>
      <c r="C484" s="1"/>
      <c r="D484" s="1"/>
      <c r="E484" s="1"/>
      <c r="F484" s="1"/>
    </row>
    <row r="485" spans="1:6" x14ac:dyDescent="0.25">
      <c r="A485" s="1"/>
      <c r="B485" s="1"/>
      <c r="C485" s="1"/>
      <c r="D485" s="1"/>
      <c r="E485" s="1"/>
      <c r="F485" s="1"/>
    </row>
    <row r="486" spans="1:6" x14ac:dyDescent="0.25">
      <c r="A486" s="1"/>
      <c r="B486" s="1"/>
      <c r="C486" s="1"/>
      <c r="D486" s="1"/>
      <c r="E486" s="1"/>
      <c r="F486" s="1"/>
    </row>
    <row r="487" spans="1:6" x14ac:dyDescent="0.25">
      <c r="A487" s="1"/>
      <c r="B487" s="1"/>
      <c r="C487" s="1"/>
      <c r="D487" s="1"/>
      <c r="E487" s="1"/>
      <c r="F487" s="1"/>
    </row>
    <row r="488" spans="1:6" x14ac:dyDescent="0.25">
      <c r="A488" s="1"/>
      <c r="B488" s="1"/>
      <c r="C488" s="1"/>
      <c r="D488" s="1"/>
      <c r="E488" s="1"/>
      <c r="F488" s="1"/>
    </row>
    <row r="489" spans="1:6" x14ac:dyDescent="0.25">
      <c r="A489" s="1"/>
      <c r="B489" s="1"/>
      <c r="C489" s="1"/>
      <c r="D489" s="1"/>
      <c r="E489" s="1"/>
      <c r="F489" s="1"/>
    </row>
    <row r="490" spans="1:6" x14ac:dyDescent="0.25">
      <c r="A490" s="1"/>
      <c r="B490" s="1"/>
      <c r="C490" s="1"/>
      <c r="D490" s="1"/>
      <c r="E490" s="1"/>
      <c r="F490" s="1"/>
    </row>
    <row r="491" spans="1:6" x14ac:dyDescent="0.25">
      <c r="A491" s="1"/>
      <c r="B491" s="1"/>
      <c r="C491" s="1"/>
      <c r="D491" s="1"/>
      <c r="E491" s="1"/>
      <c r="F491" s="1"/>
    </row>
    <row r="492" spans="1:6" x14ac:dyDescent="0.25">
      <c r="A492" s="1"/>
      <c r="B492" s="1"/>
      <c r="C492" s="1"/>
      <c r="D492" s="1"/>
      <c r="E492" s="1"/>
      <c r="F492" s="1"/>
    </row>
    <row r="493" spans="1:6" x14ac:dyDescent="0.25">
      <c r="A493" s="1"/>
      <c r="B493" s="1"/>
      <c r="C493" s="1"/>
      <c r="D493" s="1"/>
      <c r="E493" s="1"/>
      <c r="F493" s="1"/>
    </row>
    <row r="494" spans="1:6" x14ac:dyDescent="0.25">
      <c r="A494" s="1"/>
      <c r="B494" s="1"/>
      <c r="C494" s="1"/>
      <c r="D494" s="1"/>
      <c r="E494" s="1"/>
      <c r="F494" s="1"/>
    </row>
    <row r="495" spans="1:6" x14ac:dyDescent="0.25">
      <c r="A495" s="1"/>
      <c r="B495" s="1"/>
      <c r="C495" s="1"/>
      <c r="D495" s="1"/>
      <c r="E495" s="1"/>
      <c r="F495" s="1"/>
    </row>
    <row r="496" spans="1:6" x14ac:dyDescent="0.25">
      <c r="A496" s="1"/>
      <c r="B496" s="1"/>
      <c r="C496" s="1"/>
      <c r="D496" s="1"/>
      <c r="E496" s="1"/>
      <c r="F496" s="1"/>
    </row>
    <row r="497" spans="1:6" x14ac:dyDescent="0.25">
      <c r="A497" s="1"/>
      <c r="B497" s="1"/>
      <c r="C497" s="1"/>
      <c r="D497" s="1"/>
      <c r="E497" s="1"/>
      <c r="F497" s="1"/>
    </row>
    <row r="498" spans="1:6" x14ac:dyDescent="0.25">
      <c r="A498" s="1"/>
      <c r="B498" s="1"/>
      <c r="C498" s="1"/>
      <c r="D498" s="1"/>
      <c r="E498" s="1"/>
      <c r="F498" s="1"/>
    </row>
    <row r="499" spans="1:6" x14ac:dyDescent="0.25">
      <c r="A499" s="1"/>
      <c r="B499" s="1"/>
      <c r="C499" s="1"/>
      <c r="D499" s="1"/>
      <c r="E499" s="1"/>
      <c r="F499" s="1"/>
    </row>
    <row r="500" spans="1:6" x14ac:dyDescent="0.25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49D4A-20AB-4626-81E0-93B3C2FE1CCF}">
  <dimension ref="A1:AA130"/>
  <sheetViews>
    <sheetView workbookViewId="0">
      <pane ySplit="8" topLeftCell="A9" activePane="bottomLeft" state="frozen"/>
      <selection pane="bottomLeft" activeCell="A9" sqref="A9:XFD9"/>
    </sheetView>
  </sheetViews>
  <sheetFormatPr defaultColWidth="0" defaultRowHeight="15" x14ac:dyDescent="0.25"/>
  <cols>
    <col min="1" max="1" width="4.7109375" hidden="1" customWidth="1"/>
    <col min="2" max="2" width="7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 x14ac:dyDescent="0.25">
      <c r="A1" s="15"/>
      <c r="B1" s="219" t="s">
        <v>32</v>
      </c>
      <c r="C1" s="220"/>
      <c r="D1" s="220"/>
      <c r="E1" s="220"/>
      <c r="F1" s="220"/>
      <c r="G1" s="220"/>
      <c r="H1" s="221"/>
      <c r="I1" s="158" t="s">
        <v>90</v>
      </c>
      <c r="J1" s="15"/>
      <c r="K1" s="3"/>
      <c r="L1" s="3"/>
      <c r="M1" s="3"/>
      <c r="N1" s="3"/>
      <c r="O1" s="3"/>
      <c r="P1" s="5" t="s">
        <v>91</v>
      </c>
      <c r="Q1" s="1"/>
      <c r="R1" s="1"/>
      <c r="S1" s="3"/>
      <c r="V1" s="3"/>
      <c r="W1">
        <v>30.126000000000001</v>
      </c>
    </row>
    <row r="2" spans="1:26" ht="20.100000000000001" customHeight="1" x14ac:dyDescent="0.25">
      <c r="A2" s="15"/>
      <c r="B2" s="219" t="s">
        <v>33</v>
      </c>
      <c r="C2" s="220"/>
      <c r="D2" s="220"/>
      <c r="E2" s="220"/>
      <c r="F2" s="220"/>
      <c r="G2" s="220"/>
      <c r="H2" s="221"/>
      <c r="I2" s="158" t="s">
        <v>27</v>
      </c>
      <c r="J2" s="15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 x14ac:dyDescent="0.25">
      <c r="A3" s="15"/>
      <c r="B3" s="219" t="s">
        <v>34</v>
      </c>
      <c r="C3" s="220"/>
      <c r="D3" s="220"/>
      <c r="E3" s="220"/>
      <c r="F3" s="220"/>
      <c r="G3" s="220"/>
      <c r="H3" s="221"/>
      <c r="I3" s="158" t="s">
        <v>92</v>
      </c>
      <c r="J3" s="15"/>
      <c r="K3" s="3"/>
      <c r="L3" s="3"/>
      <c r="M3" s="3"/>
      <c r="N3" s="3"/>
      <c r="O3" s="3"/>
      <c r="P3" s="5" t="s">
        <v>31</v>
      </c>
      <c r="Q3" s="1"/>
      <c r="R3" s="1"/>
      <c r="S3" s="3"/>
      <c r="V3" s="3"/>
    </row>
    <row r="4" spans="1:26" x14ac:dyDescent="0.25">
      <c r="A4" s="3"/>
      <c r="B4" s="5" t="s">
        <v>93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 x14ac:dyDescent="0.25">
      <c r="A5" s="3"/>
      <c r="B5" s="159" t="s">
        <v>102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 x14ac:dyDescent="0.25">
      <c r="A6" s="3"/>
      <c r="B6" s="6" t="s">
        <v>246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 x14ac:dyDescent="0.25">
      <c r="A7" s="17"/>
      <c r="B7" s="18" t="s">
        <v>76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"/>
      <c r="R7" s="1"/>
      <c r="S7" s="17"/>
      <c r="V7" s="17"/>
    </row>
    <row r="8" spans="1:26" ht="15.75" x14ac:dyDescent="0.25">
      <c r="A8" s="161" t="s">
        <v>80</v>
      </c>
      <c r="B8" s="161" t="s">
        <v>81</v>
      </c>
      <c r="C8" s="161" t="s">
        <v>82</v>
      </c>
      <c r="D8" s="161" t="s">
        <v>83</v>
      </c>
      <c r="E8" s="161" t="s">
        <v>84</v>
      </c>
      <c r="F8" s="161" t="s">
        <v>85</v>
      </c>
      <c r="G8" s="161" t="s">
        <v>66</v>
      </c>
      <c r="H8" s="161" t="s">
        <v>67</v>
      </c>
      <c r="I8" s="161" t="s">
        <v>86</v>
      </c>
      <c r="J8" s="161"/>
      <c r="K8" s="161"/>
      <c r="L8" s="161"/>
      <c r="M8" s="161"/>
      <c r="N8" s="161"/>
      <c r="O8" s="161"/>
      <c r="P8" s="161" t="s">
        <v>87</v>
      </c>
      <c r="Q8" s="156"/>
      <c r="R8" s="156"/>
      <c r="S8" s="161" t="s">
        <v>88</v>
      </c>
      <c r="T8" s="157"/>
      <c r="U8" s="157"/>
      <c r="V8" s="161" t="s">
        <v>89</v>
      </c>
      <c r="W8" s="155"/>
      <c r="X8" s="155"/>
      <c r="Y8" s="155"/>
      <c r="Z8" s="155"/>
    </row>
    <row r="9" spans="1:26" x14ac:dyDescent="0.25">
      <c r="A9" s="144"/>
      <c r="B9" s="144"/>
      <c r="C9" s="162"/>
      <c r="D9" s="148" t="s">
        <v>77</v>
      </c>
      <c r="E9" s="144"/>
      <c r="F9" s="163"/>
      <c r="G9" s="145"/>
      <c r="H9" s="145"/>
      <c r="I9" s="145"/>
      <c r="J9" s="144"/>
      <c r="K9" s="144"/>
      <c r="L9" s="144"/>
      <c r="M9" s="144"/>
      <c r="N9" s="144"/>
      <c r="O9" s="144"/>
      <c r="P9" s="144"/>
      <c r="Q9" s="150"/>
      <c r="R9" s="150"/>
      <c r="S9" s="144"/>
      <c r="T9" s="147"/>
      <c r="U9" s="147"/>
      <c r="V9" s="144"/>
      <c r="W9" s="147"/>
      <c r="X9" s="147"/>
      <c r="Y9" s="147"/>
      <c r="Z9" s="147"/>
    </row>
    <row r="10" spans="1:26" x14ac:dyDescent="0.25">
      <c r="A10" s="150"/>
      <c r="B10" s="150"/>
      <c r="C10" s="165">
        <v>1</v>
      </c>
      <c r="D10" s="165" t="s">
        <v>78</v>
      </c>
      <c r="E10" s="150"/>
      <c r="F10" s="164"/>
      <c r="G10" s="151"/>
      <c r="H10" s="151"/>
      <c r="I10" s="151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47"/>
      <c r="U10" s="147"/>
      <c r="V10" s="150"/>
      <c r="W10" s="147"/>
      <c r="X10" s="147"/>
      <c r="Y10" s="147"/>
      <c r="Z10" s="147"/>
    </row>
    <row r="11" spans="1:26" ht="24.95" customHeight="1" x14ac:dyDescent="0.25">
      <c r="A11" s="171"/>
      <c r="B11" s="166" t="s">
        <v>177</v>
      </c>
      <c r="C11" s="172" t="s">
        <v>247</v>
      </c>
      <c r="D11" s="166" t="s">
        <v>248</v>
      </c>
      <c r="E11" s="166" t="s">
        <v>180</v>
      </c>
      <c r="F11" s="167">
        <v>26.1</v>
      </c>
      <c r="G11" s="173"/>
      <c r="H11" s="173"/>
      <c r="I11" s="168">
        <f t="shared" ref="I11:I16" si="0">ROUND(F11*(G11+H11),2)</f>
        <v>0</v>
      </c>
      <c r="J11" s="166">
        <f t="shared" ref="J11:J16" si="1">ROUND(F11*(N11),2)</f>
        <v>0</v>
      </c>
      <c r="K11" s="169">
        <f t="shared" ref="K11:K16" si="2">ROUND(F11*(O11),2)</f>
        <v>0</v>
      </c>
      <c r="L11" s="169">
        <f t="shared" ref="L11:L16" si="3">ROUND(F11*(G11),2)</f>
        <v>0</v>
      </c>
      <c r="M11" s="169">
        <f t="shared" ref="M11:M16" si="4">ROUND(F11*(H11),2)</f>
        <v>0</v>
      </c>
      <c r="N11" s="169">
        <v>0</v>
      </c>
      <c r="O11" s="169"/>
      <c r="P11" s="174"/>
      <c r="Q11" s="174"/>
      <c r="R11" s="174"/>
      <c r="S11" s="169">
        <f t="shared" ref="S11:S16" si="5">ROUND(F11*(P11),3)</f>
        <v>0</v>
      </c>
      <c r="T11" s="170"/>
      <c r="U11" s="170"/>
      <c r="V11" s="174"/>
      <c r="Z11">
        <v>0</v>
      </c>
    </row>
    <row r="12" spans="1:26" ht="24.95" customHeight="1" x14ac:dyDescent="0.25">
      <c r="A12" s="171"/>
      <c r="B12" s="166" t="s">
        <v>177</v>
      </c>
      <c r="C12" s="172" t="s">
        <v>249</v>
      </c>
      <c r="D12" s="166" t="s">
        <v>250</v>
      </c>
      <c r="E12" s="166" t="s">
        <v>180</v>
      </c>
      <c r="F12" s="167">
        <v>27.09</v>
      </c>
      <c r="G12" s="173"/>
      <c r="H12" s="173"/>
      <c r="I12" s="168">
        <f t="shared" si="0"/>
        <v>0</v>
      </c>
      <c r="J12" s="166">
        <f t="shared" si="1"/>
        <v>0</v>
      </c>
      <c r="K12" s="169">
        <f t="shared" si="2"/>
        <v>0</v>
      </c>
      <c r="L12" s="169">
        <f t="shared" si="3"/>
        <v>0</v>
      </c>
      <c r="M12" s="169">
        <f t="shared" si="4"/>
        <v>0</v>
      </c>
      <c r="N12" s="169">
        <v>0</v>
      </c>
      <c r="O12" s="169"/>
      <c r="P12" s="174"/>
      <c r="Q12" s="174"/>
      <c r="R12" s="174"/>
      <c r="S12" s="169">
        <f t="shared" si="5"/>
        <v>0</v>
      </c>
      <c r="T12" s="170"/>
      <c r="U12" s="170"/>
      <c r="V12" s="174">
        <f>ROUND(F12*(X12),3)</f>
        <v>54.18</v>
      </c>
      <c r="X12">
        <v>2</v>
      </c>
      <c r="Z12">
        <v>0</v>
      </c>
    </row>
    <row r="13" spans="1:26" ht="24.95" customHeight="1" x14ac:dyDescent="0.25">
      <c r="A13" s="171"/>
      <c r="B13" s="166" t="s">
        <v>177</v>
      </c>
      <c r="C13" s="172" t="s">
        <v>183</v>
      </c>
      <c r="D13" s="166" t="s">
        <v>184</v>
      </c>
      <c r="E13" s="166" t="s">
        <v>185</v>
      </c>
      <c r="F13" s="167">
        <v>5.3</v>
      </c>
      <c r="G13" s="173"/>
      <c r="H13" s="173"/>
      <c r="I13" s="168">
        <f t="shared" si="0"/>
        <v>0</v>
      </c>
      <c r="J13" s="166">
        <f t="shared" si="1"/>
        <v>0</v>
      </c>
      <c r="K13" s="169">
        <f t="shared" si="2"/>
        <v>0</v>
      </c>
      <c r="L13" s="169">
        <f t="shared" si="3"/>
        <v>0</v>
      </c>
      <c r="M13" s="169">
        <f t="shared" si="4"/>
        <v>0</v>
      </c>
      <c r="N13" s="169">
        <v>0</v>
      </c>
      <c r="O13" s="169"/>
      <c r="P13" s="174"/>
      <c r="Q13" s="174"/>
      <c r="R13" s="174"/>
      <c r="S13" s="169">
        <f t="shared" si="5"/>
        <v>0</v>
      </c>
      <c r="T13" s="170"/>
      <c r="U13" s="170"/>
      <c r="V13" s="174"/>
      <c r="Z13">
        <v>0</v>
      </c>
    </row>
    <row r="14" spans="1:26" ht="24.95" customHeight="1" x14ac:dyDescent="0.25">
      <c r="A14" s="171"/>
      <c r="B14" s="166" t="s">
        <v>177</v>
      </c>
      <c r="C14" s="172" t="s">
        <v>186</v>
      </c>
      <c r="D14" s="166" t="s">
        <v>187</v>
      </c>
      <c r="E14" s="166" t="s">
        <v>180</v>
      </c>
      <c r="F14" s="167">
        <v>5.3</v>
      </c>
      <c r="G14" s="173"/>
      <c r="H14" s="173"/>
      <c r="I14" s="168">
        <f t="shared" si="0"/>
        <v>0</v>
      </c>
      <c r="J14" s="166">
        <f t="shared" si="1"/>
        <v>0</v>
      </c>
      <c r="K14" s="169">
        <f t="shared" si="2"/>
        <v>0</v>
      </c>
      <c r="L14" s="169">
        <f t="shared" si="3"/>
        <v>0</v>
      </c>
      <c r="M14" s="169">
        <f t="shared" si="4"/>
        <v>0</v>
      </c>
      <c r="N14" s="169">
        <v>0</v>
      </c>
      <c r="O14" s="169"/>
      <c r="P14" s="174"/>
      <c r="Q14" s="174"/>
      <c r="R14" s="174"/>
      <c r="S14" s="169">
        <f t="shared" si="5"/>
        <v>0</v>
      </c>
      <c r="T14" s="170"/>
      <c r="U14" s="170"/>
      <c r="V14" s="174"/>
      <c r="Z14">
        <v>0</v>
      </c>
    </row>
    <row r="15" spans="1:26" ht="24.95" customHeight="1" x14ac:dyDescent="0.25">
      <c r="A15" s="171"/>
      <c r="B15" s="166" t="s">
        <v>177</v>
      </c>
      <c r="C15" s="172" t="s">
        <v>188</v>
      </c>
      <c r="D15" s="166" t="s">
        <v>189</v>
      </c>
      <c r="E15" s="166" t="s">
        <v>180</v>
      </c>
      <c r="F15" s="167">
        <v>5.3</v>
      </c>
      <c r="G15" s="173"/>
      <c r="H15" s="173"/>
      <c r="I15" s="168">
        <f t="shared" si="0"/>
        <v>0</v>
      </c>
      <c r="J15" s="166">
        <f t="shared" si="1"/>
        <v>0</v>
      </c>
      <c r="K15" s="169">
        <f t="shared" si="2"/>
        <v>0</v>
      </c>
      <c r="L15" s="169">
        <f t="shared" si="3"/>
        <v>0</v>
      </c>
      <c r="M15" s="169">
        <f t="shared" si="4"/>
        <v>0</v>
      </c>
      <c r="N15" s="169">
        <v>0</v>
      </c>
      <c r="O15" s="169"/>
      <c r="P15" s="174"/>
      <c r="Q15" s="174"/>
      <c r="R15" s="174"/>
      <c r="S15" s="169">
        <f t="shared" si="5"/>
        <v>0</v>
      </c>
      <c r="T15" s="170"/>
      <c r="U15" s="170"/>
      <c r="V15" s="174"/>
      <c r="Z15">
        <v>0</v>
      </c>
    </row>
    <row r="16" spans="1:26" ht="35.1" customHeight="1" x14ac:dyDescent="0.25">
      <c r="A16" s="171"/>
      <c r="B16" s="166" t="s">
        <v>177</v>
      </c>
      <c r="C16" s="172" t="s">
        <v>251</v>
      </c>
      <c r="D16" s="166" t="s">
        <v>252</v>
      </c>
      <c r="E16" s="166" t="s">
        <v>180</v>
      </c>
      <c r="F16" s="167">
        <v>20.8</v>
      </c>
      <c r="G16" s="173"/>
      <c r="H16" s="173"/>
      <c r="I16" s="168">
        <f t="shared" si="0"/>
        <v>0</v>
      </c>
      <c r="J16" s="166">
        <f t="shared" si="1"/>
        <v>0</v>
      </c>
      <c r="K16" s="169">
        <f t="shared" si="2"/>
        <v>0</v>
      </c>
      <c r="L16" s="169">
        <f t="shared" si="3"/>
        <v>0</v>
      </c>
      <c r="M16" s="169">
        <f t="shared" si="4"/>
        <v>0</v>
      </c>
      <c r="N16" s="169">
        <v>0</v>
      </c>
      <c r="O16" s="169"/>
      <c r="P16" s="174"/>
      <c r="Q16" s="174"/>
      <c r="R16" s="174"/>
      <c r="S16" s="169">
        <f t="shared" si="5"/>
        <v>0</v>
      </c>
      <c r="T16" s="170"/>
      <c r="U16" s="170"/>
      <c r="V16" s="174"/>
      <c r="Z16">
        <v>0</v>
      </c>
    </row>
    <row r="17" spans="1:26" x14ac:dyDescent="0.25">
      <c r="A17" s="150"/>
      <c r="B17" s="150"/>
      <c r="C17" s="165">
        <v>1</v>
      </c>
      <c r="D17" s="165" t="s">
        <v>78</v>
      </c>
      <c r="E17" s="150"/>
      <c r="F17" s="164"/>
      <c r="G17" s="153">
        <f>ROUND((SUM(L10:L16))/1,2)</f>
        <v>0</v>
      </c>
      <c r="H17" s="153">
        <f>ROUND((SUM(M10:M16))/1,2)</f>
        <v>0</v>
      </c>
      <c r="I17" s="153">
        <f>ROUND((SUM(I10:I16))/1,2)</f>
        <v>0</v>
      </c>
      <c r="J17" s="150"/>
      <c r="K17" s="150"/>
      <c r="L17" s="150">
        <f>ROUND((SUM(L10:L16))/1,2)</f>
        <v>0</v>
      </c>
      <c r="M17" s="150">
        <f>ROUND((SUM(M10:M16))/1,2)</f>
        <v>0</v>
      </c>
      <c r="N17" s="150"/>
      <c r="O17" s="150"/>
      <c r="P17" s="175"/>
      <c r="Q17" s="150"/>
      <c r="R17" s="150"/>
      <c r="S17" s="175">
        <f>ROUND((SUM(S10:S16))/1,2)</f>
        <v>0</v>
      </c>
      <c r="T17" s="147"/>
      <c r="U17" s="147"/>
      <c r="V17" s="2">
        <f>ROUND((SUM(V10:V16))/1,2)</f>
        <v>54.18</v>
      </c>
      <c r="W17" s="147"/>
      <c r="X17" s="147"/>
      <c r="Y17" s="147"/>
      <c r="Z17" s="147"/>
    </row>
    <row r="18" spans="1:26" x14ac:dyDescent="0.25">
      <c r="A18" s="1"/>
      <c r="B18" s="1"/>
      <c r="C18" s="1"/>
      <c r="D18" s="1"/>
      <c r="E18" s="1"/>
      <c r="F18" s="160"/>
      <c r="G18" s="143"/>
      <c r="H18" s="143"/>
      <c r="I18" s="143"/>
      <c r="J18" s="1"/>
      <c r="K18" s="1"/>
      <c r="L18" s="1"/>
      <c r="M18" s="1"/>
      <c r="N18" s="1"/>
      <c r="O18" s="1"/>
      <c r="P18" s="1"/>
      <c r="Q18" s="1"/>
      <c r="R18" s="1"/>
      <c r="S18" s="1"/>
      <c r="V18" s="1"/>
    </row>
    <row r="19" spans="1:26" x14ac:dyDescent="0.25">
      <c r="A19" s="150"/>
      <c r="B19" s="150"/>
      <c r="C19" s="165">
        <v>2</v>
      </c>
      <c r="D19" s="165" t="s">
        <v>172</v>
      </c>
      <c r="E19" s="150"/>
      <c r="F19" s="164"/>
      <c r="G19" s="151"/>
      <c r="H19" s="151"/>
      <c r="I19" s="151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47"/>
      <c r="U19" s="147"/>
      <c r="V19" s="150"/>
      <c r="W19" s="147"/>
      <c r="X19" s="147"/>
      <c r="Y19" s="147"/>
      <c r="Z19" s="147"/>
    </row>
    <row r="20" spans="1:26" ht="35.1" customHeight="1" x14ac:dyDescent="0.25">
      <c r="A20" s="171"/>
      <c r="B20" s="166" t="s">
        <v>177</v>
      </c>
      <c r="C20" s="172" t="s">
        <v>190</v>
      </c>
      <c r="D20" s="166" t="s">
        <v>253</v>
      </c>
      <c r="E20" s="166" t="s">
        <v>192</v>
      </c>
      <c r="F20" s="167">
        <v>22.52</v>
      </c>
      <c r="G20" s="173"/>
      <c r="H20" s="173"/>
      <c r="I20" s="168">
        <f>ROUND(F20*(G20+H20),2)</f>
        <v>0</v>
      </c>
      <c r="J20" s="166">
        <f>ROUND(F20*(N20),2)</f>
        <v>0</v>
      </c>
      <c r="K20" s="169">
        <f>ROUND(F20*(O20),2)</f>
        <v>0</v>
      </c>
      <c r="L20" s="169">
        <f>ROUND(F20*(G20),2)</f>
        <v>0</v>
      </c>
      <c r="M20" s="169">
        <f>ROUND(F20*(H20),2)</f>
        <v>0</v>
      </c>
      <c r="N20" s="169">
        <v>0</v>
      </c>
      <c r="O20" s="169"/>
      <c r="P20" s="174"/>
      <c r="Q20" s="174"/>
      <c r="R20" s="174"/>
      <c r="S20" s="169">
        <f>ROUND(F20*(P20),3)</f>
        <v>0</v>
      </c>
      <c r="T20" s="170"/>
      <c r="U20" s="170"/>
      <c r="V20" s="174"/>
      <c r="Z20">
        <v>0</v>
      </c>
    </row>
    <row r="21" spans="1:26" ht="35.1" customHeight="1" x14ac:dyDescent="0.25">
      <c r="A21" s="171"/>
      <c r="B21" s="166" t="s">
        <v>254</v>
      </c>
      <c r="C21" s="172" t="s">
        <v>255</v>
      </c>
      <c r="D21" s="166" t="s">
        <v>256</v>
      </c>
      <c r="E21" s="166" t="s">
        <v>257</v>
      </c>
      <c r="F21" s="167">
        <v>32.08</v>
      </c>
      <c r="G21" s="173"/>
      <c r="H21" s="173"/>
      <c r="I21" s="168">
        <f>ROUND(F21*(G21+H21),2)</f>
        <v>0</v>
      </c>
      <c r="J21" s="166">
        <f>ROUND(F21*(N21),2)</f>
        <v>0</v>
      </c>
      <c r="K21" s="169">
        <f>ROUND(F21*(O21),2)</f>
        <v>0</v>
      </c>
      <c r="L21" s="169">
        <f>ROUND(F21*(G21),2)</f>
        <v>0</v>
      </c>
      <c r="M21" s="169">
        <f>ROUND(F21*(H21),2)</f>
        <v>0</v>
      </c>
      <c r="N21" s="169">
        <v>0</v>
      </c>
      <c r="O21" s="169"/>
      <c r="P21" s="174">
        <v>2.4178999999999999</v>
      </c>
      <c r="Q21" s="174"/>
      <c r="R21" s="174">
        <v>2.4178999999999999</v>
      </c>
      <c r="S21" s="169">
        <f>ROUND(F21*(P21),3)</f>
        <v>77.566000000000003</v>
      </c>
      <c r="T21" s="170"/>
      <c r="U21" s="170"/>
      <c r="V21" s="174"/>
      <c r="Z21">
        <v>0</v>
      </c>
    </row>
    <row r="22" spans="1:26" ht="24.95" customHeight="1" x14ac:dyDescent="0.25">
      <c r="A22" s="171"/>
      <c r="B22" s="166" t="s">
        <v>254</v>
      </c>
      <c r="C22" s="172" t="s">
        <v>258</v>
      </c>
      <c r="D22" s="166" t="s">
        <v>259</v>
      </c>
      <c r="E22" s="166" t="s">
        <v>260</v>
      </c>
      <c r="F22" s="167">
        <v>68.81</v>
      </c>
      <c r="G22" s="173"/>
      <c r="H22" s="173"/>
      <c r="I22" s="168">
        <f>ROUND(F22*(G22+H22),2)</f>
        <v>0</v>
      </c>
      <c r="J22" s="166">
        <f>ROUND(F22*(N22),2)</f>
        <v>0</v>
      </c>
      <c r="K22" s="169">
        <f>ROUND(F22*(O22),2)</f>
        <v>0</v>
      </c>
      <c r="L22" s="169">
        <f>ROUND(F22*(G22),2)</f>
        <v>0</v>
      </c>
      <c r="M22" s="169">
        <f>ROUND(F22*(H22),2)</f>
        <v>0</v>
      </c>
      <c r="N22" s="169">
        <v>0</v>
      </c>
      <c r="O22" s="169"/>
      <c r="P22" s="174">
        <v>1.6000000000000001E-3</v>
      </c>
      <c r="Q22" s="174"/>
      <c r="R22" s="174">
        <v>1.6000000000000001E-3</v>
      </c>
      <c r="S22" s="169">
        <f>ROUND(F22*(P22),3)</f>
        <v>0.11</v>
      </c>
      <c r="T22" s="170"/>
      <c r="U22" s="170"/>
      <c r="V22" s="174"/>
      <c r="Z22">
        <v>0</v>
      </c>
    </row>
    <row r="23" spans="1:26" ht="24.95" customHeight="1" x14ac:dyDescent="0.25">
      <c r="A23" s="171"/>
      <c r="B23" s="166" t="s">
        <v>254</v>
      </c>
      <c r="C23" s="172" t="s">
        <v>261</v>
      </c>
      <c r="D23" s="166" t="s">
        <v>262</v>
      </c>
      <c r="E23" s="166" t="s">
        <v>260</v>
      </c>
      <c r="F23" s="167">
        <v>68.81</v>
      </c>
      <c r="G23" s="173"/>
      <c r="H23" s="173"/>
      <c r="I23" s="168">
        <f>ROUND(F23*(G23+H23),2)</f>
        <v>0</v>
      </c>
      <c r="J23" s="166">
        <f>ROUND(F23*(N23),2)</f>
        <v>0</v>
      </c>
      <c r="K23" s="169">
        <f>ROUND(F23*(O23),2)</f>
        <v>0</v>
      </c>
      <c r="L23" s="169">
        <f>ROUND(F23*(G23),2)</f>
        <v>0</v>
      </c>
      <c r="M23" s="169">
        <f>ROUND(F23*(H23),2)</f>
        <v>0</v>
      </c>
      <c r="N23" s="169">
        <v>0</v>
      </c>
      <c r="O23" s="169"/>
      <c r="P23" s="174"/>
      <c r="Q23" s="174"/>
      <c r="R23" s="174"/>
      <c r="S23" s="169">
        <f>ROUND(F23*(P23),3)</f>
        <v>0</v>
      </c>
      <c r="T23" s="170"/>
      <c r="U23" s="170"/>
      <c r="V23" s="174"/>
      <c r="Z23">
        <v>0</v>
      </c>
    </row>
    <row r="24" spans="1:26" x14ac:dyDescent="0.25">
      <c r="A24" s="150"/>
      <c r="B24" s="150"/>
      <c r="C24" s="165">
        <v>2</v>
      </c>
      <c r="D24" s="165" t="s">
        <v>172</v>
      </c>
      <c r="E24" s="150"/>
      <c r="F24" s="164"/>
      <c r="G24" s="153">
        <f>ROUND((SUM(L19:L23))/1,2)</f>
        <v>0</v>
      </c>
      <c r="H24" s="153">
        <f>ROUND((SUM(M19:M23))/1,2)</f>
        <v>0</v>
      </c>
      <c r="I24" s="153">
        <f>ROUND((SUM(I19:I23))/1,2)</f>
        <v>0</v>
      </c>
      <c r="J24" s="150"/>
      <c r="K24" s="150"/>
      <c r="L24" s="150">
        <f>ROUND((SUM(L19:L23))/1,2)</f>
        <v>0</v>
      </c>
      <c r="M24" s="150">
        <f>ROUND((SUM(M19:M23))/1,2)</f>
        <v>0</v>
      </c>
      <c r="N24" s="150"/>
      <c r="O24" s="150"/>
      <c r="P24" s="175"/>
      <c r="Q24" s="150"/>
      <c r="R24" s="150"/>
      <c r="S24" s="175">
        <f>ROUND((SUM(S19:S23))/1,2)</f>
        <v>77.680000000000007</v>
      </c>
      <c r="T24" s="147"/>
      <c r="U24" s="147"/>
      <c r="V24" s="2">
        <f>ROUND((SUM(V19:V23))/1,2)</f>
        <v>0</v>
      </c>
      <c r="W24" s="147"/>
      <c r="X24" s="147"/>
      <c r="Y24" s="147"/>
      <c r="Z24" s="147"/>
    </row>
    <row r="25" spans="1:26" x14ac:dyDescent="0.25">
      <c r="A25" s="1"/>
      <c r="B25" s="1"/>
      <c r="C25" s="1"/>
      <c r="D25" s="1"/>
      <c r="E25" s="1"/>
      <c r="F25" s="160"/>
      <c r="G25" s="143"/>
      <c r="H25" s="143"/>
      <c r="I25" s="143"/>
      <c r="J25" s="1"/>
      <c r="K25" s="1"/>
      <c r="L25" s="1"/>
      <c r="M25" s="1"/>
      <c r="N25" s="1"/>
      <c r="O25" s="1"/>
      <c r="P25" s="1"/>
      <c r="Q25" s="1"/>
      <c r="R25" s="1"/>
      <c r="S25" s="1"/>
      <c r="V25" s="1"/>
    </row>
    <row r="26" spans="1:26" x14ac:dyDescent="0.25">
      <c r="A26" s="150"/>
      <c r="B26" s="150"/>
      <c r="C26" s="165">
        <v>3</v>
      </c>
      <c r="D26" s="165" t="s">
        <v>238</v>
      </c>
      <c r="E26" s="150"/>
      <c r="F26" s="164"/>
      <c r="G26" s="151"/>
      <c r="H26" s="151"/>
      <c r="I26" s="151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47"/>
      <c r="U26" s="147"/>
      <c r="V26" s="150"/>
      <c r="W26" s="147"/>
      <c r="X26" s="147"/>
      <c r="Y26" s="147"/>
      <c r="Z26" s="147"/>
    </row>
    <row r="27" spans="1:26" ht="24.95" customHeight="1" x14ac:dyDescent="0.25">
      <c r="A27" s="171"/>
      <c r="B27" s="166" t="s">
        <v>254</v>
      </c>
      <c r="C27" s="172" t="s">
        <v>263</v>
      </c>
      <c r="D27" s="166" t="s">
        <v>264</v>
      </c>
      <c r="E27" s="166" t="s">
        <v>257</v>
      </c>
      <c r="F27" s="167">
        <v>7.55</v>
      </c>
      <c r="G27" s="173"/>
      <c r="H27" s="173"/>
      <c r="I27" s="168">
        <f t="shared" ref="I27:I37" si="6">ROUND(F27*(G27+H27),2)</f>
        <v>0</v>
      </c>
      <c r="J27" s="166">
        <f t="shared" ref="J27:J37" si="7">ROUND(F27*(N27),2)</f>
        <v>0</v>
      </c>
      <c r="K27" s="169">
        <f t="shared" ref="K27:K37" si="8">ROUND(F27*(O27),2)</f>
        <v>0</v>
      </c>
      <c r="L27" s="169">
        <f t="shared" ref="L27:L37" si="9">ROUND(F27*(G27),2)</f>
        <v>0</v>
      </c>
      <c r="M27" s="169">
        <f t="shared" ref="M27:M37" si="10">ROUND(F27*(H27),2)</f>
        <v>0</v>
      </c>
      <c r="N27" s="169">
        <v>0</v>
      </c>
      <c r="O27" s="169"/>
      <c r="P27" s="174">
        <v>2.1627299999999998</v>
      </c>
      <c r="Q27" s="174"/>
      <c r="R27" s="174">
        <v>2.1627299999999998</v>
      </c>
      <c r="S27" s="169">
        <f t="shared" ref="S27:S37" si="11">ROUND(F27*(P27),3)</f>
        <v>16.329000000000001</v>
      </c>
      <c r="T27" s="170"/>
      <c r="U27" s="170"/>
      <c r="V27" s="174"/>
      <c r="Z27">
        <v>0</v>
      </c>
    </row>
    <row r="28" spans="1:26" ht="35.1" customHeight="1" x14ac:dyDescent="0.25">
      <c r="A28" s="171"/>
      <c r="B28" s="166" t="s">
        <v>254</v>
      </c>
      <c r="C28" s="172" t="s">
        <v>265</v>
      </c>
      <c r="D28" s="166" t="s">
        <v>266</v>
      </c>
      <c r="E28" s="166" t="s">
        <v>180</v>
      </c>
      <c r="F28" s="167">
        <v>44.05</v>
      </c>
      <c r="G28" s="173"/>
      <c r="H28" s="173"/>
      <c r="I28" s="168">
        <f t="shared" si="6"/>
        <v>0</v>
      </c>
      <c r="J28" s="166">
        <f t="shared" si="7"/>
        <v>0</v>
      </c>
      <c r="K28" s="169">
        <f t="shared" si="8"/>
        <v>0</v>
      </c>
      <c r="L28" s="169">
        <f t="shared" si="9"/>
        <v>0</v>
      </c>
      <c r="M28" s="169">
        <f t="shared" si="10"/>
        <v>0</v>
      </c>
      <c r="N28" s="169">
        <v>0</v>
      </c>
      <c r="O28" s="169"/>
      <c r="P28" s="174">
        <v>2.1930700000000001</v>
      </c>
      <c r="Q28" s="174"/>
      <c r="R28" s="174">
        <v>2.1930700000000001</v>
      </c>
      <c r="S28" s="169">
        <f t="shared" si="11"/>
        <v>96.605000000000004</v>
      </c>
      <c r="T28" s="170"/>
      <c r="U28" s="170"/>
      <c r="V28" s="174"/>
      <c r="Z28">
        <v>0</v>
      </c>
    </row>
    <row r="29" spans="1:26" ht="24.95" customHeight="1" x14ac:dyDescent="0.25">
      <c r="A29" s="171"/>
      <c r="B29" s="166" t="s">
        <v>254</v>
      </c>
      <c r="C29" s="172" t="s">
        <v>267</v>
      </c>
      <c r="D29" s="166" t="s">
        <v>268</v>
      </c>
      <c r="E29" s="166" t="s">
        <v>192</v>
      </c>
      <c r="F29" s="167">
        <v>293.68</v>
      </c>
      <c r="G29" s="173"/>
      <c r="H29" s="173"/>
      <c r="I29" s="168">
        <f t="shared" si="6"/>
        <v>0</v>
      </c>
      <c r="J29" s="166">
        <f t="shared" si="7"/>
        <v>0</v>
      </c>
      <c r="K29" s="169">
        <f t="shared" si="8"/>
        <v>0</v>
      </c>
      <c r="L29" s="169">
        <f t="shared" si="9"/>
        <v>0</v>
      </c>
      <c r="M29" s="169">
        <f t="shared" si="10"/>
        <v>0</v>
      </c>
      <c r="N29" s="169">
        <v>0</v>
      </c>
      <c r="O29" s="169"/>
      <c r="P29" s="174">
        <v>0.17217969</v>
      </c>
      <c r="Q29" s="174"/>
      <c r="R29" s="174">
        <v>0.17217969</v>
      </c>
      <c r="S29" s="169">
        <f t="shared" si="11"/>
        <v>50.566000000000003</v>
      </c>
      <c r="T29" s="170"/>
      <c r="U29" s="170"/>
      <c r="V29" s="174"/>
      <c r="Z29">
        <v>0</v>
      </c>
    </row>
    <row r="30" spans="1:26" ht="24.95" customHeight="1" x14ac:dyDescent="0.25">
      <c r="A30" s="171"/>
      <c r="B30" s="166" t="s">
        <v>254</v>
      </c>
      <c r="C30" s="172" t="s">
        <v>269</v>
      </c>
      <c r="D30" s="166" t="s">
        <v>270</v>
      </c>
      <c r="E30" s="166" t="s">
        <v>192</v>
      </c>
      <c r="F30" s="167">
        <v>293.68</v>
      </c>
      <c r="G30" s="173"/>
      <c r="H30" s="173"/>
      <c r="I30" s="168">
        <f t="shared" si="6"/>
        <v>0</v>
      </c>
      <c r="J30" s="166">
        <f t="shared" si="7"/>
        <v>0</v>
      </c>
      <c r="K30" s="169">
        <f t="shared" si="8"/>
        <v>0</v>
      </c>
      <c r="L30" s="169">
        <f t="shared" si="9"/>
        <v>0</v>
      </c>
      <c r="M30" s="169">
        <f t="shared" si="10"/>
        <v>0</v>
      </c>
      <c r="N30" s="169">
        <v>0</v>
      </c>
      <c r="O30" s="169"/>
      <c r="P30" s="174"/>
      <c r="Q30" s="174"/>
      <c r="R30" s="174"/>
      <c r="S30" s="169">
        <f t="shared" si="11"/>
        <v>0</v>
      </c>
      <c r="T30" s="170"/>
      <c r="U30" s="170"/>
      <c r="V30" s="174"/>
      <c r="Z30">
        <v>0</v>
      </c>
    </row>
    <row r="31" spans="1:26" ht="24.95" customHeight="1" x14ac:dyDescent="0.25">
      <c r="A31" s="171"/>
      <c r="B31" s="166" t="s">
        <v>254</v>
      </c>
      <c r="C31" s="172" t="s">
        <v>271</v>
      </c>
      <c r="D31" s="166" t="s">
        <v>272</v>
      </c>
      <c r="E31" s="166" t="s">
        <v>236</v>
      </c>
      <c r="F31" s="167">
        <v>0.59099999999999997</v>
      </c>
      <c r="G31" s="173"/>
      <c r="H31" s="173"/>
      <c r="I31" s="168">
        <f t="shared" si="6"/>
        <v>0</v>
      </c>
      <c r="J31" s="166">
        <f t="shared" si="7"/>
        <v>0</v>
      </c>
      <c r="K31" s="169">
        <f t="shared" si="8"/>
        <v>0</v>
      </c>
      <c r="L31" s="169">
        <f t="shared" si="9"/>
        <v>0</v>
      </c>
      <c r="M31" s="169">
        <f t="shared" si="10"/>
        <v>0</v>
      </c>
      <c r="N31" s="169">
        <v>0</v>
      </c>
      <c r="O31" s="169"/>
      <c r="P31" s="174">
        <v>1.0156100000000001</v>
      </c>
      <c r="Q31" s="174"/>
      <c r="R31" s="174">
        <v>1.0156100000000001</v>
      </c>
      <c r="S31" s="169">
        <f t="shared" si="11"/>
        <v>0.6</v>
      </c>
      <c r="T31" s="170"/>
      <c r="U31" s="170"/>
      <c r="V31" s="174"/>
      <c r="Z31">
        <v>0</v>
      </c>
    </row>
    <row r="32" spans="1:26" ht="24.95" customHeight="1" x14ac:dyDescent="0.25">
      <c r="A32" s="171"/>
      <c r="B32" s="166" t="s">
        <v>254</v>
      </c>
      <c r="C32" s="172" t="s">
        <v>273</v>
      </c>
      <c r="D32" s="166" t="s">
        <v>274</v>
      </c>
      <c r="E32" s="166" t="s">
        <v>236</v>
      </c>
      <c r="F32" s="167">
        <v>0.33</v>
      </c>
      <c r="G32" s="173"/>
      <c r="H32" s="173"/>
      <c r="I32" s="168">
        <f t="shared" si="6"/>
        <v>0</v>
      </c>
      <c r="J32" s="166">
        <f t="shared" si="7"/>
        <v>0</v>
      </c>
      <c r="K32" s="169">
        <f t="shared" si="8"/>
        <v>0</v>
      </c>
      <c r="L32" s="169">
        <f t="shared" si="9"/>
        <v>0</v>
      </c>
      <c r="M32" s="169">
        <f t="shared" si="10"/>
        <v>0</v>
      </c>
      <c r="N32" s="169">
        <v>0</v>
      </c>
      <c r="O32" s="169"/>
      <c r="P32" s="174">
        <v>1.002</v>
      </c>
      <c r="Q32" s="174"/>
      <c r="R32" s="174">
        <v>1.002</v>
      </c>
      <c r="S32" s="169">
        <f t="shared" si="11"/>
        <v>0.33100000000000002</v>
      </c>
      <c r="T32" s="170"/>
      <c r="U32" s="170"/>
      <c r="V32" s="174"/>
      <c r="Z32">
        <v>0</v>
      </c>
    </row>
    <row r="33" spans="1:26" ht="35.1" customHeight="1" x14ac:dyDescent="0.25">
      <c r="A33" s="171"/>
      <c r="B33" s="166" t="s">
        <v>254</v>
      </c>
      <c r="C33" s="172" t="s">
        <v>275</v>
      </c>
      <c r="D33" s="166" t="s">
        <v>276</v>
      </c>
      <c r="E33" s="166" t="s">
        <v>257</v>
      </c>
      <c r="F33" s="167">
        <v>29.3</v>
      </c>
      <c r="G33" s="173"/>
      <c r="H33" s="173"/>
      <c r="I33" s="168">
        <f t="shared" si="6"/>
        <v>0</v>
      </c>
      <c r="J33" s="166">
        <f t="shared" si="7"/>
        <v>0</v>
      </c>
      <c r="K33" s="169">
        <f t="shared" si="8"/>
        <v>0</v>
      </c>
      <c r="L33" s="169">
        <f t="shared" si="9"/>
        <v>0</v>
      </c>
      <c r="M33" s="169">
        <f t="shared" si="10"/>
        <v>0</v>
      </c>
      <c r="N33" s="169">
        <v>0</v>
      </c>
      <c r="O33" s="169"/>
      <c r="P33" s="174">
        <v>2.4323000000000001</v>
      </c>
      <c r="Q33" s="174"/>
      <c r="R33" s="174">
        <v>2.4323000000000001</v>
      </c>
      <c r="S33" s="169">
        <f t="shared" si="11"/>
        <v>71.266000000000005</v>
      </c>
      <c r="T33" s="170"/>
      <c r="U33" s="170"/>
      <c r="V33" s="174"/>
      <c r="Z33">
        <v>0</v>
      </c>
    </row>
    <row r="34" spans="1:26" ht="24.95" customHeight="1" x14ac:dyDescent="0.25">
      <c r="A34" s="171"/>
      <c r="B34" s="166" t="s">
        <v>254</v>
      </c>
      <c r="C34" s="172" t="s">
        <v>277</v>
      </c>
      <c r="D34" s="166" t="s">
        <v>278</v>
      </c>
      <c r="E34" s="166" t="s">
        <v>192</v>
      </c>
      <c r="F34" s="167">
        <v>292.95999999999998</v>
      </c>
      <c r="G34" s="173"/>
      <c r="H34" s="173"/>
      <c r="I34" s="168">
        <f t="shared" si="6"/>
        <v>0</v>
      </c>
      <c r="J34" s="166">
        <f t="shared" si="7"/>
        <v>0</v>
      </c>
      <c r="K34" s="169">
        <f t="shared" si="8"/>
        <v>0</v>
      </c>
      <c r="L34" s="169">
        <f t="shared" si="9"/>
        <v>0</v>
      </c>
      <c r="M34" s="169">
        <f t="shared" si="10"/>
        <v>0</v>
      </c>
      <c r="N34" s="169">
        <v>0</v>
      </c>
      <c r="O34" s="169"/>
      <c r="P34" s="174">
        <v>2.8100000000000004E-3</v>
      </c>
      <c r="Q34" s="174"/>
      <c r="R34" s="174">
        <v>2.8100000000000004E-3</v>
      </c>
      <c r="S34" s="169">
        <f t="shared" si="11"/>
        <v>0.82299999999999995</v>
      </c>
      <c r="T34" s="170"/>
      <c r="U34" s="170"/>
      <c r="V34" s="174"/>
      <c r="Z34">
        <v>0</v>
      </c>
    </row>
    <row r="35" spans="1:26" ht="24.95" customHeight="1" x14ac:dyDescent="0.25">
      <c r="A35" s="171"/>
      <c r="B35" s="166" t="s">
        <v>254</v>
      </c>
      <c r="C35" s="172" t="s">
        <v>279</v>
      </c>
      <c r="D35" s="166" t="s">
        <v>280</v>
      </c>
      <c r="E35" s="166" t="s">
        <v>192</v>
      </c>
      <c r="F35" s="167">
        <v>292.95999999999998</v>
      </c>
      <c r="G35" s="173"/>
      <c r="H35" s="173"/>
      <c r="I35" s="168">
        <f t="shared" si="6"/>
        <v>0</v>
      </c>
      <c r="J35" s="166">
        <f t="shared" si="7"/>
        <v>0</v>
      </c>
      <c r="K35" s="169">
        <f t="shared" si="8"/>
        <v>0</v>
      </c>
      <c r="L35" s="169">
        <f t="shared" si="9"/>
        <v>0</v>
      </c>
      <c r="M35" s="169">
        <f t="shared" si="10"/>
        <v>0</v>
      </c>
      <c r="N35" s="169">
        <v>0</v>
      </c>
      <c r="O35" s="169"/>
      <c r="P35" s="174"/>
      <c r="Q35" s="174"/>
      <c r="R35" s="174"/>
      <c r="S35" s="169">
        <f t="shared" si="11"/>
        <v>0</v>
      </c>
      <c r="T35" s="170"/>
      <c r="U35" s="170"/>
      <c r="V35" s="174"/>
      <c r="Z35">
        <v>0</v>
      </c>
    </row>
    <row r="36" spans="1:26" ht="24.95" customHeight="1" x14ac:dyDescent="0.25">
      <c r="A36" s="171"/>
      <c r="B36" s="166" t="s">
        <v>254</v>
      </c>
      <c r="C36" s="172" t="s">
        <v>281</v>
      </c>
      <c r="D36" s="166" t="s">
        <v>282</v>
      </c>
      <c r="E36" s="166" t="s">
        <v>236</v>
      </c>
      <c r="F36" s="167">
        <v>1.655</v>
      </c>
      <c r="G36" s="173"/>
      <c r="H36" s="173"/>
      <c r="I36" s="168">
        <f t="shared" si="6"/>
        <v>0</v>
      </c>
      <c r="J36" s="166">
        <f t="shared" si="7"/>
        <v>0</v>
      </c>
      <c r="K36" s="169">
        <f t="shared" si="8"/>
        <v>0</v>
      </c>
      <c r="L36" s="169">
        <f t="shared" si="9"/>
        <v>0</v>
      </c>
      <c r="M36" s="169">
        <f t="shared" si="10"/>
        <v>0</v>
      </c>
      <c r="N36" s="169">
        <v>0</v>
      </c>
      <c r="O36" s="169"/>
      <c r="P36" s="174">
        <v>1.07386</v>
      </c>
      <c r="Q36" s="174"/>
      <c r="R36" s="174">
        <v>1.07386</v>
      </c>
      <c r="S36" s="169">
        <f t="shared" si="11"/>
        <v>1.7769999999999999</v>
      </c>
      <c r="T36" s="170"/>
      <c r="U36" s="170"/>
      <c r="V36" s="174"/>
      <c r="Z36">
        <v>0</v>
      </c>
    </row>
    <row r="37" spans="1:26" ht="24.95" customHeight="1" x14ac:dyDescent="0.25">
      <c r="A37" s="171"/>
      <c r="B37" s="166" t="s">
        <v>283</v>
      </c>
      <c r="C37" s="172" t="s">
        <v>284</v>
      </c>
      <c r="D37" s="166" t="s">
        <v>285</v>
      </c>
      <c r="E37" s="166" t="s">
        <v>236</v>
      </c>
      <c r="F37" s="167">
        <v>5.8000000000000003E-2</v>
      </c>
      <c r="G37" s="173"/>
      <c r="H37" s="173"/>
      <c r="I37" s="168">
        <f t="shared" si="6"/>
        <v>0</v>
      </c>
      <c r="J37" s="166">
        <f t="shared" si="7"/>
        <v>0</v>
      </c>
      <c r="K37" s="169">
        <f t="shared" si="8"/>
        <v>0</v>
      </c>
      <c r="L37" s="169">
        <f t="shared" si="9"/>
        <v>0</v>
      </c>
      <c r="M37" s="169">
        <f t="shared" si="10"/>
        <v>0</v>
      </c>
      <c r="N37" s="169">
        <v>0</v>
      </c>
      <c r="O37" s="169"/>
      <c r="P37" s="174">
        <v>1.0900000000000001</v>
      </c>
      <c r="Q37" s="174"/>
      <c r="R37" s="174">
        <v>1.0900000000000001</v>
      </c>
      <c r="S37" s="169">
        <f t="shared" si="11"/>
        <v>6.3E-2</v>
      </c>
      <c r="T37" s="170"/>
      <c r="U37" s="170"/>
      <c r="V37" s="174"/>
      <c r="Z37">
        <v>0</v>
      </c>
    </row>
    <row r="38" spans="1:26" x14ac:dyDescent="0.25">
      <c r="A38" s="150"/>
      <c r="B38" s="150"/>
      <c r="C38" s="165">
        <v>3</v>
      </c>
      <c r="D38" s="165" t="s">
        <v>238</v>
      </c>
      <c r="E38" s="150"/>
      <c r="F38" s="164"/>
      <c r="G38" s="153">
        <f>ROUND((SUM(L26:L37))/1,2)</f>
        <v>0</v>
      </c>
      <c r="H38" s="153">
        <f>ROUND((SUM(M26:M37))/1,2)</f>
        <v>0</v>
      </c>
      <c r="I38" s="153">
        <f>ROUND((SUM(I26:I37))/1,2)</f>
        <v>0</v>
      </c>
      <c r="J38" s="150"/>
      <c r="K38" s="150"/>
      <c r="L38" s="150">
        <f>ROUND((SUM(L26:L37))/1,2)</f>
        <v>0</v>
      </c>
      <c r="M38" s="150">
        <f>ROUND((SUM(M26:M37))/1,2)</f>
        <v>0</v>
      </c>
      <c r="N38" s="150"/>
      <c r="O38" s="150"/>
      <c r="P38" s="175"/>
      <c r="Q38" s="150"/>
      <c r="R38" s="150"/>
      <c r="S38" s="175">
        <f>ROUND((SUM(S26:S37))/1,2)</f>
        <v>238.36</v>
      </c>
      <c r="T38" s="147"/>
      <c r="U38" s="147"/>
      <c r="V38" s="2">
        <f>ROUND((SUM(V26:V37))/1,2)</f>
        <v>0</v>
      </c>
      <c r="W38" s="147"/>
      <c r="X38" s="147"/>
      <c r="Y38" s="147"/>
      <c r="Z38" s="147"/>
    </row>
    <row r="39" spans="1:26" x14ac:dyDescent="0.25">
      <c r="A39" s="1"/>
      <c r="B39" s="1"/>
      <c r="C39" s="1"/>
      <c r="D39" s="1"/>
      <c r="E39" s="1"/>
      <c r="F39" s="160"/>
      <c r="G39" s="143"/>
      <c r="H39" s="143"/>
      <c r="I39" s="143"/>
      <c r="J39" s="1"/>
      <c r="K39" s="1"/>
      <c r="L39" s="1"/>
      <c r="M39" s="1"/>
      <c r="N39" s="1"/>
      <c r="O39" s="1"/>
      <c r="P39" s="1"/>
      <c r="Q39" s="1"/>
      <c r="R39" s="1"/>
      <c r="S39" s="1"/>
      <c r="V39" s="1"/>
    </row>
    <row r="40" spans="1:26" x14ac:dyDescent="0.25">
      <c r="A40" s="150"/>
      <c r="B40" s="150"/>
      <c r="C40" s="165">
        <v>4</v>
      </c>
      <c r="D40" s="165" t="s">
        <v>173</v>
      </c>
      <c r="E40" s="150"/>
      <c r="F40" s="164"/>
      <c r="G40" s="151"/>
      <c r="H40" s="151"/>
      <c r="I40" s="151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47"/>
      <c r="U40" s="147"/>
      <c r="V40" s="150"/>
      <c r="W40" s="147"/>
      <c r="X40" s="147"/>
      <c r="Y40" s="147"/>
      <c r="Z40" s="147"/>
    </row>
    <row r="41" spans="1:26" ht="24.95" customHeight="1" x14ac:dyDescent="0.25">
      <c r="A41" s="171"/>
      <c r="B41" s="166" t="s">
        <v>283</v>
      </c>
      <c r="C41" s="172" t="s">
        <v>286</v>
      </c>
      <c r="D41" s="166" t="s">
        <v>287</v>
      </c>
      <c r="E41" s="166" t="s">
        <v>288</v>
      </c>
      <c r="F41" s="167">
        <v>8</v>
      </c>
      <c r="G41" s="173"/>
      <c r="H41" s="173"/>
      <c r="I41" s="168">
        <f>ROUND(F41*(G41+H41),2)</f>
        <v>0</v>
      </c>
      <c r="J41" s="166">
        <f>ROUND(F41*(N41),2)</f>
        <v>0</v>
      </c>
      <c r="K41" s="169">
        <f>ROUND(F41*(O41),2)</f>
        <v>0</v>
      </c>
      <c r="L41" s="169">
        <f>ROUND(F41*(G41),2)</f>
        <v>0</v>
      </c>
      <c r="M41" s="169">
        <f>ROUND(F41*(H41),2)</f>
        <v>0</v>
      </c>
      <c r="N41" s="169">
        <v>0</v>
      </c>
      <c r="O41" s="169"/>
      <c r="P41" s="174">
        <v>2.4109999999999999E-2</v>
      </c>
      <c r="Q41" s="174"/>
      <c r="R41" s="174">
        <v>2.4109999999999999E-2</v>
      </c>
      <c r="S41" s="169">
        <f>ROUND(F41*(P41),3)</f>
        <v>0.193</v>
      </c>
      <c r="T41" s="170"/>
      <c r="U41" s="170"/>
      <c r="V41" s="174"/>
      <c r="Z41">
        <v>0</v>
      </c>
    </row>
    <row r="42" spans="1:26" x14ac:dyDescent="0.25">
      <c r="A42" s="150"/>
      <c r="B42" s="150"/>
      <c r="C42" s="165">
        <v>4</v>
      </c>
      <c r="D42" s="165" t="s">
        <v>173</v>
      </c>
      <c r="E42" s="150"/>
      <c r="F42" s="164"/>
      <c r="G42" s="153">
        <f>ROUND((SUM(L40:L41))/1,2)</f>
        <v>0</v>
      </c>
      <c r="H42" s="153">
        <f>ROUND((SUM(M40:M41))/1,2)</f>
        <v>0</v>
      </c>
      <c r="I42" s="153">
        <f>ROUND((SUM(I40:I41))/1,2)</f>
        <v>0</v>
      </c>
      <c r="J42" s="150"/>
      <c r="K42" s="150"/>
      <c r="L42" s="150">
        <f>ROUND((SUM(L40:L41))/1,2)</f>
        <v>0</v>
      </c>
      <c r="M42" s="150">
        <f>ROUND((SUM(M40:M41))/1,2)</f>
        <v>0</v>
      </c>
      <c r="N42" s="150"/>
      <c r="O42" s="150"/>
      <c r="P42" s="175"/>
      <c r="Q42" s="150"/>
      <c r="R42" s="150"/>
      <c r="S42" s="175">
        <f>ROUND((SUM(S40:S41))/1,2)</f>
        <v>0.19</v>
      </c>
      <c r="T42" s="147"/>
      <c r="U42" s="147"/>
      <c r="V42" s="2">
        <f>ROUND((SUM(V40:V41))/1,2)</f>
        <v>0</v>
      </c>
      <c r="W42" s="147"/>
      <c r="X42" s="147"/>
      <c r="Y42" s="147"/>
      <c r="Z42" s="147"/>
    </row>
    <row r="43" spans="1:26" x14ac:dyDescent="0.25">
      <c r="A43" s="1"/>
      <c r="B43" s="1"/>
      <c r="C43" s="1"/>
      <c r="D43" s="1"/>
      <c r="E43" s="1"/>
      <c r="F43" s="160"/>
      <c r="G43" s="143"/>
      <c r="H43" s="143"/>
      <c r="I43" s="143"/>
      <c r="J43" s="1"/>
      <c r="K43" s="1"/>
      <c r="L43" s="1"/>
      <c r="M43" s="1"/>
      <c r="N43" s="1"/>
      <c r="O43" s="1"/>
      <c r="P43" s="1"/>
      <c r="Q43" s="1"/>
      <c r="R43" s="1"/>
      <c r="S43" s="1"/>
      <c r="V43" s="1"/>
    </row>
    <row r="44" spans="1:26" x14ac:dyDescent="0.25">
      <c r="A44" s="150"/>
      <c r="B44" s="150"/>
      <c r="C44" s="165">
        <v>5</v>
      </c>
      <c r="D44" s="165" t="s">
        <v>99</v>
      </c>
      <c r="E44" s="150"/>
      <c r="F44" s="164"/>
      <c r="G44" s="151"/>
      <c r="H44" s="151"/>
      <c r="I44" s="151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47"/>
      <c r="U44" s="147"/>
      <c r="V44" s="150"/>
      <c r="W44" s="147"/>
      <c r="X44" s="147"/>
      <c r="Y44" s="147"/>
      <c r="Z44" s="147"/>
    </row>
    <row r="45" spans="1:26" ht="35.1" customHeight="1" x14ac:dyDescent="0.25">
      <c r="A45" s="171"/>
      <c r="B45" s="166" t="s">
        <v>200</v>
      </c>
      <c r="C45" s="172" t="s">
        <v>289</v>
      </c>
      <c r="D45" s="166" t="s">
        <v>290</v>
      </c>
      <c r="E45" s="166" t="s">
        <v>192</v>
      </c>
      <c r="F45" s="167">
        <v>4.76</v>
      </c>
      <c r="G45" s="173"/>
      <c r="H45" s="173"/>
      <c r="I45" s="168">
        <f>ROUND(F45*(G45+H45),2)</f>
        <v>0</v>
      </c>
      <c r="J45" s="166">
        <f>ROUND(F45*(N45),2)</f>
        <v>0</v>
      </c>
      <c r="K45" s="169">
        <f>ROUND(F45*(O45),2)</f>
        <v>0</v>
      </c>
      <c r="L45" s="169">
        <f>ROUND(F45*(G45),2)</f>
        <v>0</v>
      </c>
      <c r="M45" s="169">
        <f>ROUND(F45*(H45),2)</f>
        <v>0</v>
      </c>
      <c r="N45" s="169">
        <v>0</v>
      </c>
      <c r="O45" s="169"/>
      <c r="P45" s="174">
        <v>0.2024</v>
      </c>
      <c r="Q45" s="174"/>
      <c r="R45" s="174">
        <v>0.2024</v>
      </c>
      <c r="S45" s="169">
        <f>ROUND(F45*(P45),3)</f>
        <v>0.96299999999999997</v>
      </c>
      <c r="T45" s="170"/>
      <c r="U45" s="170"/>
      <c r="V45" s="174"/>
      <c r="Z45">
        <v>0</v>
      </c>
    </row>
    <row r="46" spans="1:26" ht="24.95" customHeight="1" x14ac:dyDescent="0.25">
      <c r="A46" s="171"/>
      <c r="B46" s="166" t="s">
        <v>200</v>
      </c>
      <c r="C46" s="172" t="s">
        <v>291</v>
      </c>
      <c r="D46" s="166" t="s">
        <v>292</v>
      </c>
      <c r="E46" s="166" t="s">
        <v>192</v>
      </c>
      <c r="F46" s="167">
        <v>17.760000000000002</v>
      </c>
      <c r="G46" s="173"/>
      <c r="H46" s="173"/>
      <c r="I46" s="168">
        <f>ROUND(F46*(G46+H46),2)</f>
        <v>0</v>
      </c>
      <c r="J46" s="166">
        <f>ROUND(F46*(N46),2)</f>
        <v>0</v>
      </c>
      <c r="K46" s="169">
        <f>ROUND(F46*(O46),2)</f>
        <v>0</v>
      </c>
      <c r="L46" s="169">
        <f>ROUND(F46*(G46),2)</f>
        <v>0</v>
      </c>
      <c r="M46" s="169">
        <f>ROUND(F46*(H46),2)</f>
        <v>0</v>
      </c>
      <c r="N46" s="169">
        <v>0</v>
      </c>
      <c r="O46" s="169"/>
      <c r="P46" s="174">
        <v>0.23351000000000002</v>
      </c>
      <c r="Q46" s="174"/>
      <c r="R46" s="174">
        <v>0.23351000000000002</v>
      </c>
      <c r="S46" s="169">
        <f>ROUND(F46*(P46),3)</f>
        <v>4.1470000000000002</v>
      </c>
      <c r="T46" s="170"/>
      <c r="U46" s="170"/>
      <c r="V46" s="174"/>
      <c r="Z46">
        <v>0</v>
      </c>
    </row>
    <row r="47" spans="1:26" ht="24.95" customHeight="1" x14ac:dyDescent="0.25">
      <c r="A47" s="171"/>
      <c r="B47" s="166" t="s">
        <v>200</v>
      </c>
      <c r="C47" s="172" t="s">
        <v>293</v>
      </c>
      <c r="D47" s="166" t="s">
        <v>294</v>
      </c>
      <c r="E47" s="166" t="s">
        <v>192</v>
      </c>
      <c r="F47" s="167">
        <v>17.760000000000002</v>
      </c>
      <c r="G47" s="173"/>
      <c r="H47" s="173"/>
      <c r="I47" s="168">
        <f>ROUND(F47*(G47+H47),2)</f>
        <v>0</v>
      </c>
      <c r="J47" s="166">
        <f>ROUND(F47*(N47),2)</f>
        <v>0</v>
      </c>
      <c r="K47" s="169">
        <f>ROUND(F47*(O47),2)</f>
        <v>0</v>
      </c>
      <c r="L47" s="169">
        <f>ROUND(F47*(G47),2)</f>
        <v>0</v>
      </c>
      <c r="M47" s="169">
        <f>ROUND(F47*(H47),2)</f>
        <v>0</v>
      </c>
      <c r="N47" s="169">
        <v>0</v>
      </c>
      <c r="O47" s="169"/>
      <c r="P47" s="174">
        <v>6.0999999999999997E-4</v>
      </c>
      <c r="Q47" s="174"/>
      <c r="R47" s="174">
        <v>6.0999999999999997E-4</v>
      </c>
      <c r="S47" s="169">
        <f>ROUND(F47*(P47),3)</f>
        <v>1.0999999999999999E-2</v>
      </c>
      <c r="T47" s="170"/>
      <c r="U47" s="170"/>
      <c r="V47" s="174"/>
      <c r="Z47">
        <v>0</v>
      </c>
    </row>
    <row r="48" spans="1:26" ht="35.1" customHeight="1" x14ac:dyDescent="0.25">
      <c r="A48" s="171"/>
      <c r="B48" s="166" t="s">
        <v>200</v>
      </c>
      <c r="C48" s="172" t="s">
        <v>295</v>
      </c>
      <c r="D48" s="166" t="s">
        <v>296</v>
      </c>
      <c r="E48" s="166" t="s">
        <v>192</v>
      </c>
      <c r="F48" s="167">
        <v>17.760000000000002</v>
      </c>
      <c r="G48" s="173"/>
      <c r="H48" s="173"/>
      <c r="I48" s="168">
        <f>ROUND(F48*(G48+H48),2)</f>
        <v>0</v>
      </c>
      <c r="J48" s="166">
        <f>ROUND(F48*(N48),2)</f>
        <v>0</v>
      </c>
      <c r="K48" s="169">
        <f>ROUND(F48*(O48),2)</f>
        <v>0</v>
      </c>
      <c r="L48" s="169">
        <f>ROUND(F48*(G48),2)</f>
        <v>0</v>
      </c>
      <c r="M48" s="169">
        <f>ROUND(F48*(H48),2)</f>
        <v>0</v>
      </c>
      <c r="N48" s="169">
        <v>0</v>
      </c>
      <c r="O48" s="169"/>
      <c r="P48" s="174">
        <v>0.13238</v>
      </c>
      <c r="Q48" s="174"/>
      <c r="R48" s="174">
        <v>0.13238</v>
      </c>
      <c r="S48" s="169">
        <f>ROUND(F48*(P48),3)</f>
        <v>2.351</v>
      </c>
      <c r="T48" s="170"/>
      <c r="U48" s="170"/>
      <c r="V48" s="174"/>
      <c r="Z48">
        <v>0</v>
      </c>
    </row>
    <row r="49" spans="1:26" ht="35.1" customHeight="1" x14ac:dyDescent="0.25">
      <c r="A49" s="171"/>
      <c r="B49" s="166" t="s">
        <v>200</v>
      </c>
      <c r="C49" s="172" t="s">
        <v>297</v>
      </c>
      <c r="D49" s="166" t="s">
        <v>298</v>
      </c>
      <c r="E49" s="166" t="s">
        <v>192</v>
      </c>
      <c r="F49" s="167">
        <v>4.76</v>
      </c>
      <c r="G49" s="173"/>
      <c r="H49" s="173"/>
      <c r="I49" s="168">
        <f>ROUND(F49*(G49+H49),2)</f>
        <v>0</v>
      </c>
      <c r="J49" s="166">
        <f>ROUND(F49*(N49),2)</f>
        <v>0</v>
      </c>
      <c r="K49" s="169">
        <f>ROUND(F49*(O49),2)</f>
        <v>0</v>
      </c>
      <c r="L49" s="169">
        <f>ROUND(F49*(G49),2)</f>
        <v>0</v>
      </c>
      <c r="M49" s="169">
        <f>ROUND(F49*(H49),2)</f>
        <v>0</v>
      </c>
      <c r="N49" s="169">
        <v>0</v>
      </c>
      <c r="O49" s="169"/>
      <c r="P49" s="174">
        <v>0.112</v>
      </c>
      <c r="Q49" s="174"/>
      <c r="R49" s="174">
        <v>0.112</v>
      </c>
      <c r="S49" s="169">
        <f>ROUND(F49*(P49),3)</f>
        <v>0.53300000000000003</v>
      </c>
      <c r="T49" s="170"/>
      <c r="U49" s="170"/>
      <c r="V49" s="174"/>
      <c r="Z49">
        <v>0</v>
      </c>
    </row>
    <row r="50" spans="1:26" x14ac:dyDescent="0.25">
      <c r="A50" s="150"/>
      <c r="B50" s="150"/>
      <c r="C50" s="165">
        <v>5</v>
      </c>
      <c r="D50" s="165" t="s">
        <v>99</v>
      </c>
      <c r="E50" s="150"/>
      <c r="F50" s="164"/>
      <c r="G50" s="153">
        <f>ROUND((SUM(L44:L49))/1,2)</f>
        <v>0</v>
      </c>
      <c r="H50" s="153">
        <f>ROUND((SUM(M44:M49))/1,2)</f>
        <v>0</v>
      </c>
      <c r="I50" s="153">
        <f>ROUND((SUM(I44:I49))/1,2)</f>
        <v>0</v>
      </c>
      <c r="J50" s="150"/>
      <c r="K50" s="150"/>
      <c r="L50" s="150">
        <f>ROUND((SUM(L44:L49))/1,2)</f>
        <v>0</v>
      </c>
      <c r="M50" s="150">
        <f>ROUND((SUM(M44:M49))/1,2)</f>
        <v>0</v>
      </c>
      <c r="N50" s="150"/>
      <c r="O50" s="150"/>
      <c r="P50" s="175"/>
      <c r="Q50" s="150"/>
      <c r="R50" s="150"/>
      <c r="S50" s="175">
        <f>ROUND((SUM(S44:S49))/1,2)</f>
        <v>8.01</v>
      </c>
      <c r="T50" s="147"/>
      <c r="U50" s="147"/>
      <c r="V50" s="2">
        <f>ROUND((SUM(V44:V49))/1,2)</f>
        <v>0</v>
      </c>
      <c r="W50" s="147"/>
      <c r="X50" s="147"/>
      <c r="Y50" s="147"/>
      <c r="Z50" s="147"/>
    </row>
    <row r="51" spans="1:26" x14ac:dyDescent="0.25">
      <c r="A51" s="1"/>
      <c r="B51" s="1"/>
      <c r="C51" s="1"/>
      <c r="D51" s="1"/>
      <c r="E51" s="1"/>
      <c r="F51" s="160"/>
      <c r="G51" s="143"/>
      <c r="H51" s="143"/>
      <c r="I51" s="143"/>
      <c r="J51" s="1"/>
      <c r="K51" s="1"/>
      <c r="L51" s="1"/>
      <c r="M51" s="1"/>
      <c r="N51" s="1"/>
      <c r="O51" s="1"/>
      <c r="P51" s="1"/>
      <c r="Q51" s="1"/>
      <c r="R51" s="1"/>
      <c r="S51" s="1"/>
      <c r="V51" s="1"/>
    </row>
    <row r="52" spans="1:26" x14ac:dyDescent="0.25">
      <c r="A52" s="150"/>
      <c r="B52" s="150"/>
      <c r="C52" s="165">
        <v>6</v>
      </c>
      <c r="D52" s="165" t="s">
        <v>239</v>
      </c>
      <c r="E52" s="150"/>
      <c r="F52" s="164"/>
      <c r="G52" s="151"/>
      <c r="H52" s="151"/>
      <c r="I52" s="151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47"/>
      <c r="U52" s="147"/>
      <c r="V52" s="150"/>
      <c r="W52" s="147"/>
      <c r="X52" s="147"/>
      <c r="Y52" s="147"/>
      <c r="Z52" s="147"/>
    </row>
    <row r="53" spans="1:26" ht="24.95" customHeight="1" x14ac:dyDescent="0.25">
      <c r="A53" s="171"/>
      <c r="B53" s="166" t="s">
        <v>254</v>
      </c>
      <c r="C53" s="172" t="s">
        <v>299</v>
      </c>
      <c r="D53" s="166" t="s">
        <v>300</v>
      </c>
      <c r="E53" s="166" t="s">
        <v>192</v>
      </c>
      <c r="F53" s="167">
        <v>338.43</v>
      </c>
      <c r="G53" s="173"/>
      <c r="H53" s="173"/>
      <c r="I53" s="168">
        <f>ROUND(F53*(G53+H53),2)</f>
        <v>0</v>
      </c>
      <c r="J53" s="166">
        <f>ROUND(F53*(N53),2)</f>
        <v>0</v>
      </c>
      <c r="K53" s="169">
        <f>ROUND(F53*(O53),2)</f>
        <v>0</v>
      </c>
      <c r="L53" s="169">
        <f>ROUND(F53*(G53),2)</f>
        <v>0</v>
      </c>
      <c r="M53" s="169">
        <f>ROUND(F53*(H53),2)</f>
        <v>0</v>
      </c>
      <c r="N53" s="169">
        <v>0</v>
      </c>
      <c r="O53" s="169"/>
      <c r="P53" s="174">
        <v>1E-4</v>
      </c>
      <c r="Q53" s="174"/>
      <c r="R53" s="174">
        <v>1E-4</v>
      </c>
      <c r="S53" s="169">
        <f>ROUND(F53*(P53),3)</f>
        <v>3.4000000000000002E-2</v>
      </c>
      <c r="T53" s="170"/>
      <c r="U53" s="170"/>
      <c r="V53" s="174"/>
      <c r="Z53">
        <v>0</v>
      </c>
    </row>
    <row r="54" spans="1:26" ht="24.95" customHeight="1" x14ac:dyDescent="0.25">
      <c r="A54" s="171"/>
      <c r="B54" s="166" t="s">
        <v>254</v>
      </c>
      <c r="C54" s="172" t="s">
        <v>301</v>
      </c>
      <c r="D54" s="166" t="s">
        <v>302</v>
      </c>
      <c r="E54" s="166" t="s">
        <v>192</v>
      </c>
      <c r="F54" s="167">
        <v>338.43</v>
      </c>
      <c r="G54" s="173"/>
      <c r="H54" s="173"/>
      <c r="I54" s="168">
        <f>ROUND(F54*(G54+H54),2)</f>
        <v>0</v>
      </c>
      <c r="J54" s="166">
        <f>ROUND(F54*(N54),2)</f>
        <v>0</v>
      </c>
      <c r="K54" s="169">
        <f>ROUND(F54*(O54),2)</f>
        <v>0</v>
      </c>
      <c r="L54" s="169">
        <f>ROUND(F54*(G54),2)</f>
        <v>0</v>
      </c>
      <c r="M54" s="169">
        <f>ROUND(F54*(H54),2)</f>
        <v>0</v>
      </c>
      <c r="N54" s="169">
        <v>0</v>
      </c>
      <c r="O54" s="169"/>
      <c r="P54" s="174">
        <v>5.5999999999999995E-4</v>
      </c>
      <c r="Q54" s="174"/>
      <c r="R54" s="174">
        <v>5.5999999999999995E-4</v>
      </c>
      <c r="S54" s="169">
        <f>ROUND(F54*(P54),3)</f>
        <v>0.19</v>
      </c>
      <c r="T54" s="170"/>
      <c r="U54" s="170"/>
      <c r="V54" s="174"/>
      <c r="Z54">
        <v>0</v>
      </c>
    </row>
    <row r="55" spans="1:26" ht="24.95" customHeight="1" x14ac:dyDescent="0.25">
      <c r="A55" s="171"/>
      <c r="B55" s="166" t="s">
        <v>283</v>
      </c>
      <c r="C55" s="172" t="s">
        <v>303</v>
      </c>
      <c r="D55" s="166" t="s">
        <v>304</v>
      </c>
      <c r="E55" s="166" t="s">
        <v>192</v>
      </c>
      <c r="F55" s="167">
        <v>338.43</v>
      </c>
      <c r="G55" s="173"/>
      <c r="H55" s="173"/>
      <c r="I55" s="168">
        <f>ROUND(F55*(G55+H55),2)</f>
        <v>0</v>
      </c>
      <c r="J55" s="166">
        <f>ROUND(F55*(N55),2)</f>
        <v>0</v>
      </c>
      <c r="K55" s="169">
        <f>ROUND(F55*(O55),2)</f>
        <v>0</v>
      </c>
      <c r="L55" s="169">
        <f>ROUND(F55*(G55),2)</f>
        <v>0</v>
      </c>
      <c r="M55" s="169">
        <f>ROUND(F55*(H55),2)</f>
        <v>0</v>
      </c>
      <c r="N55" s="169">
        <v>0</v>
      </c>
      <c r="O55" s="169"/>
      <c r="P55" s="174">
        <v>0.01</v>
      </c>
      <c r="Q55" s="174"/>
      <c r="R55" s="174">
        <v>0.01</v>
      </c>
      <c r="S55" s="169">
        <f>ROUND(F55*(P55),3)</f>
        <v>3.3839999999999999</v>
      </c>
      <c r="T55" s="170"/>
      <c r="U55" s="170"/>
      <c r="V55" s="174"/>
      <c r="Z55">
        <v>0</v>
      </c>
    </row>
    <row r="56" spans="1:26" ht="24.95" customHeight="1" x14ac:dyDescent="0.25">
      <c r="A56" s="171"/>
      <c r="B56" s="166" t="s">
        <v>283</v>
      </c>
      <c r="C56" s="172" t="s">
        <v>305</v>
      </c>
      <c r="D56" s="166" t="s">
        <v>306</v>
      </c>
      <c r="E56" s="166" t="s">
        <v>192</v>
      </c>
      <c r="F56" s="167">
        <v>338.43</v>
      </c>
      <c r="G56" s="173"/>
      <c r="H56" s="173"/>
      <c r="I56" s="168">
        <f>ROUND(F56*(G56+H56),2)</f>
        <v>0</v>
      </c>
      <c r="J56" s="166">
        <f>ROUND(F56*(N56),2)</f>
        <v>0</v>
      </c>
      <c r="K56" s="169">
        <f>ROUND(F56*(O56),2)</f>
        <v>0</v>
      </c>
      <c r="L56" s="169">
        <f>ROUND(F56*(G56),2)</f>
        <v>0</v>
      </c>
      <c r="M56" s="169">
        <f>ROUND(F56*(H56),2)</f>
        <v>0</v>
      </c>
      <c r="N56" s="169">
        <v>0</v>
      </c>
      <c r="O56" s="169"/>
      <c r="P56" s="174">
        <v>3.3000000000000002E-2</v>
      </c>
      <c r="Q56" s="174"/>
      <c r="R56" s="174">
        <v>3.3000000000000002E-2</v>
      </c>
      <c r="S56" s="169">
        <f>ROUND(F56*(P56),3)</f>
        <v>11.167999999999999</v>
      </c>
      <c r="T56" s="170"/>
      <c r="U56" s="170"/>
      <c r="V56" s="174"/>
      <c r="Z56">
        <v>0</v>
      </c>
    </row>
    <row r="57" spans="1:26" x14ac:dyDescent="0.25">
      <c r="A57" s="150"/>
      <c r="B57" s="150"/>
      <c r="C57" s="165">
        <v>6</v>
      </c>
      <c r="D57" s="165" t="s">
        <v>239</v>
      </c>
      <c r="E57" s="150"/>
      <c r="F57" s="164"/>
      <c r="G57" s="153">
        <f>ROUND((SUM(L52:L56))/1,2)</f>
        <v>0</v>
      </c>
      <c r="H57" s="153">
        <f>ROUND((SUM(M52:M56))/1,2)</f>
        <v>0</v>
      </c>
      <c r="I57" s="153">
        <f>ROUND((SUM(I52:I56))/1,2)</f>
        <v>0</v>
      </c>
      <c r="J57" s="150"/>
      <c r="K57" s="150"/>
      <c r="L57" s="150">
        <f>ROUND((SUM(L52:L56))/1,2)</f>
        <v>0</v>
      </c>
      <c r="M57" s="150">
        <f>ROUND((SUM(M52:M56))/1,2)</f>
        <v>0</v>
      </c>
      <c r="N57" s="150"/>
      <c r="O57" s="150"/>
      <c r="P57" s="175"/>
      <c r="Q57" s="150"/>
      <c r="R57" s="150"/>
      <c r="S57" s="175">
        <f>ROUND((SUM(S52:S56))/1,2)</f>
        <v>14.78</v>
      </c>
      <c r="T57" s="147"/>
      <c r="U57" s="147"/>
      <c r="V57" s="2">
        <f>ROUND((SUM(V52:V56))/1,2)</f>
        <v>0</v>
      </c>
      <c r="W57" s="147"/>
      <c r="X57" s="147"/>
      <c r="Y57" s="147"/>
      <c r="Z57" s="147"/>
    </row>
    <row r="58" spans="1:26" x14ac:dyDescent="0.25">
      <c r="A58" s="1"/>
      <c r="B58" s="1"/>
      <c r="C58" s="1"/>
      <c r="D58" s="1"/>
      <c r="E58" s="1"/>
      <c r="F58" s="160"/>
      <c r="G58" s="143"/>
      <c r="H58" s="143"/>
      <c r="I58" s="143"/>
      <c r="J58" s="1"/>
      <c r="K58" s="1"/>
      <c r="L58" s="1"/>
      <c r="M58" s="1"/>
      <c r="N58" s="1"/>
      <c r="O58" s="1"/>
      <c r="P58" s="1"/>
      <c r="Q58" s="1"/>
      <c r="R58" s="1"/>
      <c r="S58" s="1"/>
      <c r="V58" s="1"/>
    </row>
    <row r="59" spans="1:26" x14ac:dyDescent="0.25">
      <c r="A59" s="150"/>
      <c r="B59" s="150"/>
      <c r="C59" s="165">
        <v>9</v>
      </c>
      <c r="D59" s="165" t="s">
        <v>174</v>
      </c>
      <c r="E59" s="150"/>
      <c r="F59" s="164"/>
      <c r="G59" s="151"/>
      <c r="H59" s="151"/>
      <c r="I59" s="151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47"/>
      <c r="U59" s="147"/>
      <c r="V59" s="150"/>
      <c r="W59" s="147"/>
      <c r="X59" s="147"/>
      <c r="Y59" s="147"/>
      <c r="Z59" s="147"/>
    </row>
    <row r="60" spans="1:26" ht="24.95" customHeight="1" x14ac:dyDescent="0.25">
      <c r="A60" s="171"/>
      <c r="B60" s="166" t="s">
        <v>307</v>
      </c>
      <c r="C60" s="172" t="s">
        <v>308</v>
      </c>
      <c r="D60" s="166" t="s">
        <v>309</v>
      </c>
      <c r="E60" s="166" t="s">
        <v>192</v>
      </c>
      <c r="F60" s="167">
        <v>157.22</v>
      </c>
      <c r="G60" s="173"/>
      <c r="H60" s="173"/>
      <c r="I60" s="168">
        <f t="shared" ref="I60:I81" si="12">ROUND(F60*(G60+H60),2)</f>
        <v>0</v>
      </c>
      <c r="J60" s="166">
        <f t="shared" ref="J60:J81" si="13">ROUND(F60*(N60),2)</f>
        <v>0</v>
      </c>
      <c r="K60" s="169">
        <f t="shared" ref="K60:K81" si="14">ROUND(F60*(O60),2)</f>
        <v>0</v>
      </c>
      <c r="L60" s="169">
        <f t="shared" ref="L60:L81" si="15">ROUND(F60*(G60),2)</f>
        <v>0</v>
      </c>
      <c r="M60" s="169">
        <f t="shared" ref="M60:M81" si="16">ROUND(F60*(H60),2)</f>
        <v>0</v>
      </c>
      <c r="N60" s="169">
        <v>0</v>
      </c>
      <c r="O60" s="169"/>
      <c r="P60" s="174">
        <v>1.5300000000000001E-3</v>
      </c>
      <c r="Q60" s="174"/>
      <c r="R60" s="174">
        <v>1.5300000000000001E-3</v>
      </c>
      <c r="S60" s="169">
        <f t="shared" ref="S60:S81" si="17">ROUND(F60*(P60),3)</f>
        <v>0.24099999999999999</v>
      </c>
      <c r="T60" s="170"/>
      <c r="U60" s="170"/>
      <c r="V60" s="174"/>
      <c r="Z60">
        <v>0</v>
      </c>
    </row>
    <row r="61" spans="1:26" ht="35.1" customHeight="1" x14ac:dyDescent="0.25">
      <c r="A61" s="171"/>
      <c r="B61" s="166" t="s">
        <v>254</v>
      </c>
      <c r="C61" s="172" t="s">
        <v>310</v>
      </c>
      <c r="D61" s="166" t="s">
        <v>311</v>
      </c>
      <c r="E61" s="166" t="s">
        <v>288</v>
      </c>
      <c r="F61" s="167">
        <v>1213</v>
      </c>
      <c r="G61" s="173"/>
      <c r="H61" s="173"/>
      <c r="I61" s="168">
        <f t="shared" si="12"/>
        <v>0</v>
      </c>
      <c r="J61" s="166">
        <f t="shared" si="13"/>
        <v>0</v>
      </c>
      <c r="K61" s="169">
        <f t="shared" si="14"/>
        <v>0</v>
      </c>
      <c r="L61" s="169">
        <f t="shared" si="15"/>
        <v>0</v>
      </c>
      <c r="M61" s="169">
        <f t="shared" si="16"/>
        <v>0</v>
      </c>
      <c r="N61" s="169">
        <v>0</v>
      </c>
      <c r="O61" s="169"/>
      <c r="P61" s="174"/>
      <c r="Q61" s="174"/>
      <c r="R61" s="174"/>
      <c r="S61" s="169">
        <f t="shared" si="17"/>
        <v>0</v>
      </c>
      <c r="T61" s="170"/>
      <c r="U61" s="170"/>
      <c r="V61" s="174"/>
      <c r="Z61">
        <v>0</v>
      </c>
    </row>
    <row r="62" spans="1:26" ht="24.95" customHeight="1" x14ac:dyDescent="0.25">
      <c r="A62" s="171"/>
      <c r="B62" s="166" t="s">
        <v>312</v>
      </c>
      <c r="C62" s="172" t="s">
        <v>313</v>
      </c>
      <c r="D62" s="166" t="s">
        <v>314</v>
      </c>
      <c r="E62" s="166" t="s">
        <v>180</v>
      </c>
      <c r="F62" s="167">
        <v>62.5</v>
      </c>
      <c r="G62" s="173"/>
      <c r="H62" s="173"/>
      <c r="I62" s="168">
        <f t="shared" si="12"/>
        <v>0</v>
      </c>
      <c r="J62" s="166">
        <f t="shared" si="13"/>
        <v>0</v>
      </c>
      <c r="K62" s="169">
        <f t="shared" si="14"/>
        <v>0</v>
      </c>
      <c r="L62" s="169">
        <f t="shared" si="15"/>
        <v>0</v>
      </c>
      <c r="M62" s="169">
        <f t="shared" si="16"/>
        <v>0</v>
      </c>
      <c r="N62" s="169">
        <v>0</v>
      </c>
      <c r="O62" s="169"/>
      <c r="P62" s="174"/>
      <c r="Q62" s="174"/>
      <c r="R62" s="174"/>
      <c r="S62" s="169">
        <f t="shared" si="17"/>
        <v>0</v>
      </c>
      <c r="T62" s="170"/>
      <c r="U62" s="170"/>
      <c r="V62" s="174">
        <f t="shared" ref="V62:V67" si="18">ROUND(F62*(X62),3)</f>
        <v>137.5</v>
      </c>
      <c r="X62">
        <v>2.2000000000000002</v>
      </c>
      <c r="Z62">
        <v>0</v>
      </c>
    </row>
    <row r="63" spans="1:26" ht="24.95" customHeight="1" x14ac:dyDescent="0.25">
      <c r="A63" s="171"/>
      <c r="B63" s="166" t="s">
        <v>312</v>
      </c>
      <c r="C63" s="172" t="s">
        <v>315</v>
      </c>
      <c r="D63" s="166" t="s">
        <v>316</v>
      </c>
      <c r="E63" s="166" t="s">
        <v>192</v>
      </c>
      <c r="F63" s="167">
        <v>2.86</v>
      </c>
      <c r="G63" s="173"/>
      <c r="H63" s="173"/>
      <c r="I63" s="168">
        <f t="shared" si="12"/>
        <v>0</v>
      </c>
      <c r="J63" s="166">
        <f t="shared" si="13"/>
        <v>0</v>
      </c>
      <c r="K63" s="169">
        <f t="shared" si="14"/>
        <v>0</v>
      </c>
      <c r="L63" s="169">
        <f t="shared" si="15"/>
        <v>0</v>
      </c>
      <c r="M63" s="169">
        <f t="shared" si="16"/>
        <v>0</v>
      </c>
      <c r="N63" s="169">
        <v>0</v>
      </c>
      <c r="O63" s="169"/>
      <c r="P63" s="174"/>
      <c r="Q63" s="174"/>
      <c r="R63" s="174"/>
      <c r="S63" s="169">
        <f t="shared" si="17"/>
        <v>0</v>
      </c>
      <c r="T63" s="170"/>
      <c r="U63" s="170"/>
      <c r="V63" s="174">
        <f t="shared" si="18"/>
        <v>0.16300000000000001</v>
      </c>
      <c r="X63">
        <v>5.7000000000000002E-2</v>
      </c>
      <c r="Z63">
        <v>0</v>
      </c>
    </row>
    <row r="64" spans="1:26" ht="24.95" customHeight="1" x14ac:dyDescent="0.25">
      <c r="A64" s="171"/>
      <c r="B64" s="166" t="s">
        <v>312</v>
      </c>
      <c r="C64" s="172" t="s">
        <v>317</v>
      </c>
      <c r="D64" s="166" t="s">
        <v>318</v>
      </c>
      <c r="E64" s="166" t="s">
        <v>180</v>
      </c>
      <c r="F64" s="167">
        <v>1.32</v>
      </c>
      <c r="G64" s="173"/>
      <c r="H64" s="173"/>
      <c r="I64" s="168">
        <f t="shared" si="12"/>
        <v>0</v>
      </c>
      <c r="J64" s="166">
        <f t="shared" si="13"/>
        <v>0</v>
      </c>
      <c r="K64" s="169">
        <f t="shared" si="14"/>
        <v>0</v>
      </c>
      <c r="L64" s="169">
        <f t="shared" si="15"/>
        <v>0</v>
      </c>
      <c r="M64" s="169">
        <f t="shared" si="16"/>
        <v>0</v>
      </c>
      <c r="N64" s="169">
        <v>0</v>
      </c>
      <c r="O64" s="169"/>
      <c r="P64" s="174"/>
      <c r="Q64" s="174"/>
      <c r="R64" s="174"/>
      <c r="S64" s="169">
        <f t="shared" si="17"/>
        <v>0</v>
      </c>
      <c r="T64" s="170"/>
      <c r="U64" s="170"/>
      <c r="V64" s="174">
        <f t="shared" si="18"/>
        <v>2.4750000000000001</v>
      </c>
      <c r="X64">
        <v>1.875</v>
      </c>
      <c r="Z64">
        <v>0</v>
      </c>
    </row>
    <row r="65" spans="1:26" ht="24.95" customHeight="1" x14ac:dyDescent="0.25">
      <c r="A65" s="171"/>
      <c r="B65" s="166" t="s">
        <v>312</v>
      </c>
      <c r="C65" s="172" t="s">
        <v>319</v>
      </c>
      <c r="D65" s="166" t="s">
        <v>320</v>
      </c>
      <c r="E65" s="166" t="s">
        <v>288</v>
      </c>
      <c r="F65" s="167">
        <v>8</v>
      </c>
      <c r="G65" s="173"/>
      <c r="H65" s="173"/>
      <c r="I65" s="168">
        <f t="shared" si="12"/>
        <v>0</v>
      </c>
      <c r="J65" s="166">
        <f t="shared" si="13"/>
        <v>0</v>
      </c>
      <c r="K65" s="169">
        <f t="shared" si="14"/>
        <v>0</v>
      </c>
      <c r="L65" s="169">
        <f t="shared" si="15"/>
        <v>0</v>
      </c>
      <c r="M65" s="169">
        <f t="shared" si="16"/>
        <v>0</v>
      </c>
      <c r="N65" s="169">
        <v>0</v>
      </c>
      <c r="O65" s="169"/>
      <c r="P65" s="174"/>
      <c r="Q65" s="174"/>
      <c r="R65" s="174"/>
      <c r="S65" s="169">
        <f t="shared" si="17"/>
        <v>0</v>
      </c>
      <c r="T65" s="170"/>
      <c r="U65" s="170"/>
      <c r="V65" s="174">
        <f t="shared" si="18"/>
        <v>0.12</v>
      </c>
      <c r="X65">
        <v>1.4999999999999999E-2</v>
      </c>
      <c r="Z65">
        <v>0</v>
      </c>
    </row>
    <row r="66" spans="1:26" ht="24.95" customHeight="1" x14ac:dyDescent="0.25">
      <c r="A66" s="171"/>
      <c r="B66" s="166" t="s">
        <v>312</v>
      </c>
      <c r="C66" s="172" t="s">
        <v>321</v>
      </c>
      <c r="D66" s="166" t="s">
        <v>322</v>
      </c>
      <c r="E66" s="166" t="s">
        <v>323</v>
      </c>
      <c r="F66" s="167">
        <v>6.4</v>
      </c>
      <c r="G66" s="173"/>
      <c r="H66" s="173"/>
      <c r="I66" s="168">
        <f t="shared" si="12"/>
        <v>0</v>
      </c>
      <c r="J66" s="166">
        <f t="shared" si="13"/>
        <v>0</v>
      </c>
      <c r="K66" s="169">
        <f t="shared" si="14"/>
        <v>0</v>
      </c>
      <c r="L66" s="169">
        <f t="shared" si="15"/>
        <v>0</v>
      </c>
      <c r="M66" s="169">
        <f t="shared" si="16"/>
        <v>0</v>
      </c>
      <c r="N66" s="169">
        <v>0</v>
      </c>
      <c r="O66" s="169"/>
      <c r="P66" s="174"/>
      <c r="Q66" s="174"/>
      <c r="R66" s="174"/>
      <c r="S66" s="169">
        <f t="shared" si="17"/>
        <v>0</v>
      </c>
      <c r="T66" s="170"/>
      <c r="U66" s="170"/>
      <c r="V66" s="174">
        <f t="shared" si="18"/>
        <v>0.26900000000000002</v>
      </c>
      <c r="X66">
        <v>4.2000000000000003E-2</v>
      </c>
      <c r="Z66">
        <v>0</v>
      </c>
    </row>
    <row r="67" spans="1:26" ht="24.95" customHeight="1" x14ac:dyDescent="0.25">
      <c r="A67" s="171"/>
      <c r="B67" s="166" t="s">
        <v>312</v>
      </c>
      <c r="C67" s="172" t="s">
        <v>324</v>
      </c>
      <c r="D67" s="166" t="s">
        <v>325</v>
      </c>
      <c r="E67" s="166" t="s">
        <v>199</v>
      </c>
      <c r="F67" s="167">
        <v>303.11</v>
      </c>
      <c r="G67" s="173"/>
      <c r="H67" s="173"/>
      <c r="I67" s="168">
        <f t="shared" si="12"/>
        <v>0</v>
      </c>
      <c r="J67" s="166">
        <f t="shared" si="13"/>
        <v>0</v>
      </c>
      <c r="K67" s="169">
        <f t="shared" si="14"/>
        <v>0</v>
      </c>
      <c r="L67" s="169">
        <f t="shared" si="15"/>
        <v>0</v>
      </c>
      <c r="M67" s="169">
        <f t="shared" si="16"/>
        <v>0</v>
      </c>
      <c r="N67" s="169">
        <v>0</v>
      </c>
      <c r="O67" s="169"/>
      <c r="P67" s="174"/>
      <c r="Q67" s="174"/>
      <c r="R67" s="174"/>
      <c r="S67" s="169">
        <f t="shared" si="17"/>
        <v>0</v>
      </c>
      <c r="T67" s="170"/>
      <c r="U67" s="170"/>
      <c r="V67" s="174">
        <f t="shared" si="18"/>
        <v>17.882999999999999</v>
      </c>
      <c r="X67">
        <v>5.8999999999999997E-2</v>
      </c>
      <c r="Z67">
        <v>0</v>
      </c>
    </row>
    <row r="68" spans="1:26" ht="24.95" customHeight="1" x14ac:dyDescent="0.25">
      <c r="A68" s="171"/>
      <c r="B68" s="166" t="s">
        <v>312</v>
      </c>
      <c r="C68" s="172" t="s">
        <v>326</v>
      </c>
      <c r="D68" s="166" t="s">
        <v>327</v>
      </c>
      <c r="E68" s="166" t="s">
        <v>236</v>
      </c>
      <c r="F68" s="167">
        <v>221.84299999999996</v>
      </c>
      <c r="G68" s="173"/>
      <c r="H68" s="173"/>
      <c r="I68" s="168">
        <f t="shared" si="12"/>
        <v>0</v>
      </c>
      <c r="J68" s="166">
        <f t="shared" si="13"/>
        <v>0</v>
      </c>
      <c r="K68" s="169">
        <f t="shared" si="14"/>
        <v>0</v>
      </c>
      <c r="L68" s="169">
        <f t="shared" si="15"/>
        <v>0</v>
      </c>
      <c r="M68" s="169">
        <f t="shared" si="16"/>
        <v>0</v>
      </c>
      <c r="N68" s="169">
        <v>0</v>
      </c>
      <c r="O68" s="169"/>
      <c r="P68" s="174"/>
      <c r="Q68" s="174"/>
      <c r="R68" s="174"/>
      <c r="S68" s="169">
        <f t="shared" si="17"/>
        <v>0</v>
      </c>
      <c r="T68" s="170"/>
      <c r="U68" s="170"/>
      <c r="V68" s="174"/>
      <c r="Z68">
        <v>0</v>
      </c>
    </row>
    <row r="69" spans="1:26" ht="24.95" customHeight="1" x14ac:dyDescent="0.25">
      <c r="A69" s="171"/>
      <c r="B69" s="166" t="s">
        <v>312</v>
      </c>
      <c r="C69" s="172" t="s">
        <v>328</v>
      </c>
      <c r="D69" s="166" t="s">
        <v>329</v>
      </c>
      <c r="E69" s="166" t="s">
        <v>236</v>
      </c>
      <c r="F69" s="167">
        <v>4215.0169999999998</v>
      </c>
      <c r="G69" s="173"/>
      <c r="H69" s="173"/>
      <c r="I69" s="168">
        <f t="shared" si="12"/>
        <v>0</v>
      </c>
      <c r="J69" s="166">
        <f t="shared" si="13"/>
        <v>0</v>
      </c>
      <c r="K69" s="169">
        <f t="shared" si="14"/>
        <v>0</v>
      </c>
      <c r="L69" s="169">
        <f t="shared" si="15"/>
        <v>0</v>
      </c>
      <c r="M69" s="169">
        <f t="shared" si="16"/>
        <v>0</v>
      </c>
      <c r="N69" s="169">
        <v>0</v>
      </c>
      <c r="O69" s="169"/>
      <c r="P69" s="174"/>
      <c r="Q69" s="174"/>
      <c r="R69" s="174"/>
      <c r="S69" s="169">
        <f t="shared" si="17"/>
        <v>0</v>
      </c>
      <c r="T69" s="170"/>
      <c r="U69" s="170"/>
      <c r="V69" s="174"/>
      <c r="Z69">
        <v>0</v>
      </c>
    </row>
    <row r="70" spans="1:26" ht="24.95" customHeight="1" x14ac:dyDescent="0.25">
      <c r="A70" s="171"/>
      <c r="B70" s="166" t="s">
        <v>312</v>
      </c>
      <c r="C70" s="172" t="s">
        <v>330</v>
      </c>
      <c r="D70" s="166" t="s">
        <v>331</v>
      </c>
      <c r="E70" s="166" t="s">
        <v>236</v>
      </c>
      <c r="F70" s="167">
        <v>221.84299999999996</v>
      </c>
      <c r="G70" s="173"/>
      <c r="H70" s="173"/>
      <c r="I70" s="168">
        <f t="shared" si="12"/>
        <v>0</v>
      </c>
      <c r="J70" s="166">
        <f t="shared" si="13"/>
        <v>0</v>
      </c>
      <c r="K70" s="169">
        <f t="shared" si="14"/>
        <v>0</v>
      </c>
      <c r="L70" s="169">
        <f t="shared" si="15"/>
        <v>0</v>
      </c>
      <c r="M70" s="169">
        <f t="shared" si="16"/>
        <v>0</v>
      </c>
      <c r="N70" s="169">
        <v>0</v>
      </c>
      <c r="O70" s="169"/>
      <c r="P70" s="174"/>
      <c r="Q70" s="174"/>
      <c r="R70" s="174"/>
      <c r="S70" s="169">
        <f t="shared" si="17"/>
        <v>0</v>
      </c>
      <c r="T70" s="170"/>
      <c r="U70" s="170"/>
      <c r="V70" s="174"/>
      <c r="Z70">
        <v>0</v>
      </c>
    </row>
    <row r="71" spans="1:26" ht="24.95" customHeight="1" x14ac:dyDescent="0.25">
      <c r="A71" s="171"/>
      <c r="B71" s="166" t="s">
        <v>312</v>
      </c>
      <c r="C71" s="172" t="s">
        <v>332</v>
      </c>
      <c r="D71" s="166" t="s">
        <v>333</v>
      </c>
      <c r="E71" s="166" t="s">
        <v>236</v>
      </c>
      <c r="F71" s="167">
        <v>1.8069999999999999</v>
      </c>
      <c r="G71" s="173"/>
      <c r="H71" s="173"/>
      <c r="I71" s="168">
        <f t="shared" si="12"/>
        <v>0</v>
      </c>
      <c r="J71" s="166">
        <f t="shared" si="13"/>
        <v>0</v>
      </c>
      <c r="K71" s="169">
        <f t="shared" si="14"/>
        <v>0</v>
      </c>
      <c r="L71" s="169">
        <f t="shared" si="15"/>
        <v>0</v>
      </c>
      <c r="M71" s="169">
        <f t="shared" si="16"/>
        <v>0</v>
      </c>
      <c r="N71" s="169">
        <v>0</v>
      </c>
      <c r="O71" s="169"/>
      <c r="P71" s="174"/>
      <c r="Q71" s="174"/>
      <c r="R71" s="174"/>
      <c r="S71" s="169">
        <f t="shared" si="17"/>
        <v>0</v>
      </c>
      <c r="T71" s="170"/>
      <c r="U71" s="170"/>
      <c r="V71" s="174"/>
      <c r="Z71">
        <v>0</v>
      </c>
    </row>
    <row r="72" spans="1:26" ht="24.95" customHeight="1" x14ac:dyDescent="0.25">
      <c r="A72" s="171"/>
      <c r="B72" s="166" t="s">
        <v>312</v>
      </c>
      <c r="C72" s="172" t="s">
        <v>334</v>
      </c>
      <c r="D72" s="166" t="s">
        <v>335</v>
      </c>
      <c r="E72" s="166" t="s">
        <v>336</v>
      </c>
      <c r="F72" s="167">
        <v>220.036</v>
      </c>
      <c r="G72" s="173"/>
      <c r="H72" s="173"/>
      <c r="I72" s="168">
        <f t="shared" si="12"/>
        <v>0</v>
      </c>
      <c r="J72" s="166">
        <f t="shared" si="13"/>
        <v>0</v>
      </c>
      <c r="K72" s="169">
        <f t="shared" si="14"/>
        <v>0</v>
      </c>
      <c r="L72" s="169">
        <f t="shared" si="15"/>
        <v>0</v>
      </c>
      <c r="M72" s="169">
        <f t="shared" si="16"/>
        <v>0</v>
      </c>
      <c r="N72" s="169">
        <v>0</v>
      </c>
      <c r="O72" s="169"/>
      <c r="P72" s="174"/>
      <c r="Q72" s="174"/>
      <c r="R72" s="174"/>
      <c r="S72" s="169">
        <f t="shared" si="17"/>
        <v>0</v>
      </c>
      <c r="T72" s="170"/>
      <c r="U72" s="170"/>
      <c r="V72" s="174"/>
      <c r="Z72">
        <v>0</v>
      </c>
    </row>
    <row r="73" spans="1:26" ht="23.25" x14ac:dyDescent="0.25">
      <c r="A73" s="171"/>
      <c r="B73" s="166" t="s">
        <v>337</v>
      </c>
      <c r="C73" s="172" t="s">
        <v>338</v>
      </c>
      <c r="D73" s="166" t="s">
        <v>339</v>
      </c>
      <c r="E73" s="166" t="s">
        <v>323</v>
      </c>
      <c r="F73" s="167">
        <v>6.96</v>
      </c>
      <c r="G73" s="173"/>
      <c r="H73" s="173"/>
      <c r="I73" s="168">
        <f t="shared" si="12"/>
        <v>0</v>
      </c>
      <c r="J73" s="166">
        <f t="shared" si="13"/>
        <v>0</v>
      </c>
      <c r="K73" s="169">
        <f t="shared" si="14"/>
        <v>0</v>
      </c>
      <c r="L73" s="169">
        <f t="shared" si="15"/>
        <v>0</v>
      </c>
      <c r="M73" s="169">
        <f t="shared" si="16"/>
        <v>0</v>
      </c>
      <c r="N73" s="169">
        <v>0</v>
      </c>
      <c r="O73" s="169"/>
      <c r="P73" s="174"/>
      <c r="Q73" s="174"/>
      <c r="R73" s="174"/>
      <c r="S73" s="169">
        <f t="shared" si="17"/>
        <v>0</v>
      </c>
      <c r="T73" s="170"/>
      <c r="U73" s="170"/>
      <c r="V73" s="174">
        <f>ROUND(F73*(X73),3)</f>
        <v>7.0000000000000007E-2</v>
      </c>
      <c r="X73">
        <v>0.01</v>
      </c>
      <c r="Z73">
        <v>0</v>
      </c>
    </row>
    <row r="74" spans="1:26" ht="24.95" customHeight="1" x14ac:dyDescent="0.25">
      <c r="A74" s="171"/>
      <c r="B74" s="166" t="s">
        <v>340</v>
      </c>
      <c r="C74" s="172" t="s">
        <v>341</v>
      </c>
      <c r="D74" s="166" t="s">
        <v>342</v>
      </c>
      <c r="E74" s="166" t="s">
        <v>192</v>
      </c>
      <c r="F74" s="167">
        <v>4.76</v>
      </c>
      <c r="G74" s="173"/>
      <c r="H74" s="173"/>
      <c r="I74" s="168">
        <f t="shared" si="12"/>
        <v>0</v>
      </c>
      <c r="J74" s="166">
        <f t="shared" si="13"/>
        <v>0</v>
      </c>
      <c r="K74" s="169">
        <f t="shared" si="14"/>
        <v>0</v>
      </c>
      <c r="L74" s="169">
        <f t="shared" si="15"/>
        <v>0</v>
      </c>
      <c r="M74" s="169">
        <f t="shared" si="16"/>
        <v>0</v>
      </c>
      <c r="N74" s="169">
        <v>0</v>
      </c>
      <c r="O74" s="169"/>
      <c r="P74" s="174"/>
      <c r="Q74" s="174"/>
      <c r="R74" s="174"/>
      <c r="S74" s="169">
        <f t="shared" si="17"/>
        <v>0</v>
      </c>
      <c r="T74" s="170"/>
      <c r="U74" s="170"/>
      <c r="V74" s="174"/>
      <c r="Z74">
        <v>0</v>
      </c>
    </row>
    <row r="75" spans="1:26" ht="24.95" customHeight="1" x14ac:dyDescent="0.25">
      <c r="A75" s="171"/>
      <c r="B75" s="166" t="s">
        <v>340</v>
      </c>
      <c r="C75" s="172" t="s">
        <v>343</v>
      </c>
      <c r="D75" s="166" t="s">
        <v>344</v>
      </c>
      <c r="E75" s="166" t="s">
        <v>192</v>
      </c>
      <c r="F75" s="167">
        <v>4.76</v>
      </c>
      <c r="G75" s="173"/>
      <c r="H75" s="173"/>
      <c r="I75" s="168">
        <f t="shared" si="12"/>
        <v>0</v>
      </c>
      <c r="J75" s="166">
        <f t="shared" si="13"/>
        <v>0</v>
      </c>
      <c r="K75" s="169">
        <f t="shared" si="14"/>
        <v>0</v>
      </c>
      <c r="L75" s="169">
        <f t="shared" si="15"/>
        <v>0</v>
      </c>
      <c r="M75" s="169">
        <f t="shared" si="16"/>
        <v>0</v>
      </c>
      <c r="N75" s="169">
        <v>0</v>
      </c>
      <c r="O75" s="169"/>
      <c r="P75" s="174"/>
      <c r="Q75" s="174"/>
      <c r="R75" s="174"/>
      <c r="S75" s="169">
        <f t="shared" si="17"/>
        <v>0</v>
      </c>
      <c r="T75" s="170"/>
      <c r="U75" s="170"/>
      <c r="V75" s="174">
        <f>ROUND(F75*(X75),3)</f>
        <v>0.76200000000000001</v>
      </c>
      <c r="X75">
        <v>0.16</v>
      </c>
      <c r="Z75">
        <v>0</v>
      </c>
    </row>
    <row r="76" spans="1:26" ht="24.95" customHeight="1" x14ac:dyDescent="0.25">
      <c r="A76" s="171"/>
      <c r="B76" s="166" t="s">
        <v>340</v>
      </c>
      <c r="C76" s="172" t="s">
        <v>345</v>
      </c>
      <c r="D76" s="166" t="s">
        <v>346</v>
      </c>
      <c r="E76" s="166" t="s">
        <v>192</v>
      </c>
      <c r="F76" s="167">
        <v>18.440000000000001</v>
      </c>
      <c r="G76" s="173"/>
      <c r="H76" s="173"/>
      <c r="I76" s="168">
        <f t="shared" si="12"/>
        <v>0</v>
      </c>
      <c r="J76" s="166">
        <f t="shared" si="13"/>
        <v>0</v>
      </c>
      <c r="K76" s="169">
        <f t="shared" si="14"/>
        <v>0</v>
      </c>
      <c r="L76" s="169">
        <f t="shared" si="15"/>
        <v>0</v>
      </c>
      <c r="M76" s="169">
        <f t="shared" si="16"/>
        <v>0</v>
      </c>
      <c r="N76" s="169">
        <v>0</v>
      </c>
      <c r="O76" s="169"/>
      <c r="P76" s="174"/>
      <c r="Q76" s="174"/>
      <c r="R76" s="174"/>
      <c r="S76" s="169">
        <f t="shared" si="17"/>
        <v>0</v>
      </c>
      <c r="T76" s="170"/>
      <c r="U76" s="170"/>
      <c r="V76" s="174">
        <f>ROUND(F76*(X76),3)</f>
        <v>4.149</v>
      </c>
      <c r="X76">
        <v>0.22500000000000001</v>
      </c>
      <c r="Z76">
        <v>0</v>
      </c>
    </row>
    <row r="77" spans="1:26" ht="24.95" customHeight="1" x14ac:dyDescent="0.25">
      <c r="A77" s="171"/>
      <c r="B77" s="166" t="s">
        <v>340</v>
      </c>
      <c r="C77" s="172" t="s">
        <v>347</v>
      </c>
      <c r="D77" s="166" t="s">
        <v>348</v>
      </c>
      <c r="E77" s="166" t="s">
        <v>192</v>
      </c>
      <c r="F77" s="167">
        <v>18.440000000000001</v>
      </c>
      <c r="G77" s="173"/>
      <c r="H77" s="173"/>
      <c r="I77" s="168">
        <f t="shared" si="12"/>
        <v>0</v>
      </c>
      <c r="J77" s="166">
        <f t="shared" si="13"/>
        <v>0</v>
      </c>
      <c r="K77" s="169">
        <f t="shared" si="14"/>
        <v>0</v>
      </c>
      <c r="L77" s="169">
        <f t="shared" si="15"/>
        <v>0</v>
      </c>
      <c r="M77" s="169">
        <f t="shared" si="16"/>
        <v>0</v>
      </c>
      <c r="N77" s="169">
        <v>0</v>
      </c>
      <c r="O77" s="169"/>
      <c r="P77" s="174"/>
      <c r="Q77" s="174"/>
      <c r="R77" s="174"/>
      <c r="S77" s="169">
        <f t="shared" si="17"/>
        <v>0</v>
      </c>
      <c r="T77" s="170"/>
      <c r="U77" s="170"/>
      <c r="V77" s="174">
        <f>ROUND(F77*(X77),3)</f>
        <v>1.8069999999999999</v>
      </c>
      <c r="X77">
        <v>9.8000000000000004E-2</v>
      </c>
      <c r="Z77">
        <v>0</v>
      </c>
    </row>
    <row r="78" spans="1:26" ht="24.95" customHeight="1" x14ac:dyDescent="0.25">
      <c r="A78" s="171"/>
      <c r="B78" s="166" t="s">
        <v>340</v>
      </c>
      <c r="C78" s="172" t="s">
        <v>349</v>
      </c>
      <c r="D78" s="166" t="s">
        <v>350</v>
      </c>
      <c r="E78" s="166" t="s">
        <v>323</v>
      </c>
      <c r="F78" s="167">
        <v>61.454999999999998</v>
      </c>
      <c r="G78" s="173"/>
      <c r="H78" s="173"/>
      <c r="I78" s="168">
        <f t="shared" si="12"/>
        <v>0</v>
      </c>
      <c r="J78" s="166">
        <f t="shared" si="13"/>
        <v>0</v>
      </c>
      <c r="K78" s="169">
        <f t="shared" si="14"/>
        <v>0</v>
      </c>
      <c r="L78" s="169">
        <f t="shared" si="15"/>
        <v>0</v>
      </c>
      <c r="M78" s="169">
        <f t="shared" si="16"/>
        <v>0</v>
      </c>
      <c r="N78" s="169">
        <v>0</v>
      </c>
      <c r="O78" s="169"/>
      <c r="P78" s="174">
        <v>2.0000000000000002E-5</v>
      </c>
      <c r="Q78" s="174"/>
      <c r="R78" s="174">
        <v>2.0000000000000002E-5</v>
      </c>
      <c r="S78" s="169">
        <f t="shared" si="17"/>
        <v>1E-3</v>
      </c>
      <c r="T78" s="170"/>
      <c r="U78" s="170"/>
      <c r="V78" s="174"/>
      <c r="Z78">
        <v>0</v>
      </c>
    </row>
    <row r="79" spans="1:26" ht="24.95" customHeight="1" x14ac:dyDescent="0.25">
      <c r="A79" s="171"/>
      <c r="B79" s="166" t="s">
        <v>340</v>
      </c>
      <c r="C79" s="172" t="s">
        <v>351</v>
      </c>
      <c r="D79" s="166" t="s">
        <v>352</v>
      </c>
      <c r="E79" s="166" t="s">
        <v>323</v>
      </c>
      <c r="F79" s="167">
        <v>61.454999999999998</v>
      </c>
      <c r="G79" s="173"/>
      <c r="H79" s="173"/>
      <c r="I79" s="168">
        <f t="shared" si="12"/>
        <v>0</v>
      </c>
      <c r="J79" s="166">
        <f t="shared" si="13"/>
        <v>0</v>
      </c>
      <c r="K79" s="169">
        <f t="shared" si="14"/>
        <v>0</v>
      </c>
      <c r="L79" s="169">
        <f t="shared" si="15"/>
        <v>0</v>
      </c>
      <c r="M79" s="169">
        <f t="shared" si="16"/>
        <v>0</v>
      </c>
      <c r="N79" s="169">
        <v>0</v>
      </c>
      <c r="O79" s="169"/>
      <c r="P79" s="174">
        <v>1.6000000000000001E-4</v>
      </c>
      <c r="Q79" s="174"/>
      <c r="R79" s="174">
        <v>1.6000000000000001E-4</v>
      </c>
      <c r="S79" s="169">
        <f t="shared" si="17"/>
        <v>0.01</v>
      </c>
      <c r="T79" s="170"/>
      <c r="U79" s="170"/>
      <c r="V79" s="174"/>
      <c r="Z79">
        <v>0</v>
      </c>
    </row>
    <row r="80" spans="1:26" ht="24.95" customHeight="1" x14ac:dyDescent="0.25">
      <c r="A80" s="171"/>
      <c r="B80" s="166" t="s">
        <v>353</v>
      </c>
      <c r="C80" s="172" t="s">
        <v>354</v>
      </c>
      <c r="D80" s="166" t="s">
        <v>355</v>
      </c>
      <c r="E80" s="166" t="s">
        <v>192</v>
      </c>
      <c r="F80" s="167">
        <v>4.76</v>
      </c>
      <c r="G80" s="173"/>
      <c r="H80" s="173"/>
      <c r="I80" s="168">
        <f t="shared" si="12"/>
        <v>0</v>
      </c>
      <c r="J80" s="166">
        <f t="shared" si="13"/>
        <v>0</v>
      </c>
      <c r="K80" s="169">
        <f t="shared" si="14"/>
        <v>0</v>
      </c>
      <c r="L80" s="169">
        <f t="shared" si="15"/>
        <v>0</v>
      </c>
      <c r="M80" s="169">
        <f t="shared" si="16"/>
        <v>0</v>
      </c>
      <c r="N80" s="169">
        <v>0</v>
      </c>
      <c r="O80" s="169"/>
      <c r="P80" s="174"/>
      <c r="Q80" s="174"/>
      <c r="R80" s="174"/>
      <c r="S80" s="169">
        <f t="shared" si="17"/>
        <v>0</v>
      </c>
      <c r="T80" s="170"/>
      <c r="U80" s="170"/>
      <c r="V80" s="174"/>
      <c r="Z80">
        <v>0</v>
      </c>
    </row>
    <row r="81" spans="1:26" ht="24.95" customHeight="1" x14ac:dyDescent="0.25">
      <c r="A81" s="171"/>
      <c r="B81" s="166" t="s">
        <v>356</v>
      </c>
      <c r="C81" s="172" t="s">
        <v>357</v>
      </c>
      <c r="D81" s="166" t="s">
        <v>358</v>
      </c>
      <c r="E81" s="166" t="s">
        <v>323</v>
      </c>
      <c r="F81" s="167">
        <v>273.93</v>
      </c>
      <c r="G81" s="173"/>
      <c r="H81" s="173"/>
      <c r="I81" s="168">
        <f t="shared" si="12"/>
        <v>0</v>
      </c>
      <c r="J81" s="166">
        <f t="shared" si="13"/>
        <v>0</v>
      </c>
      <c r="K81" s="169">
        <f t="shared" si="14"/>
        <v>0</v>
      </c>
      <c r="L81" s="169">
        <f t="shared" si="15"/>
        <v>0</v>
      </c>
      <c r="M81" s="169">
        <f t="shared" si="16"/>
        <v>0</v>
      </c>
      <c r="N81" s="169">
        <v>0</v>
      </c>
      <c r="O81" s="169"/>
      <c r="P81" s="174"/>
      <c r="Q81" s="174"/>
      <c r="R81" s="174"/>
      <c r="S81" s="169">
        <f t="shared" si="17"/>
        <v>0</v>
      </c>
      <c r="T81" s="170"/>
      <c r="U81" s="170"/>
      <c r="V81" s="174">
        <f>ROUND(F81*(X81),3)</f>
        <v>2.4649999999999999</v>
      </c>
      <c r="X81">
        <v>8.9999999999999993E-3</v>
      </c>
      <c r="Z81">
        <v>0</v>
      </c>
    </row>
    <row r="82" spans="1:26" x14ac:dyDescent="0.25">
      <c r="A82" s="150"/>
      <c r="B82" s="150"/>
      <c r="C82" s="165">
        <v>9</v>
      </c>
      <c r="D82" s="165" t="s">
        <v>174</v>
      </c>
      <c r="E82" s="150"/>
      <c r="F82" s="164"/>
      <c r="G82" s="153">
        <f>ROUND((SUM(L59:L81))/1,2)</f>
        <v>0</v>
      </c>
      <c r="H82" s="153">
        <f>ROUND((SUM(M59:M81))/1,2)</f>
        <v>0</v>
      </c>
      <c r="I82" s="153">
        <f>ROUND((SUM(I59:I81))/1,2)</f>
        <v>0</v>
      </c>
      <c r="J82" s="150"/>
      <c r="K82" s="150"/>
      <c r="L82" s="150">
        <f>ROUND((SUM(L59:L81))/1,2)</f>
        <v>0</v>
      </c>
      <c r="M82" s="150">
        <f>ROUND((SUM(M59:M81))/1,2)</f>
        <v>0</v>
      </c>
      <c r="N82" s="150"/>
      <c r="O82" s="150"/>
      <c r="P82" s="175"/>
      <c r="Q82" s="150"/>
      <c r="R82" s="150"/>
      <c r="S82" s="175">
        <f>ROUND((SUM(S59:S81))/1,2)</f>
        <v>0.25</v>
      </c>
      <c r="T82" s="147"/>
      <c r="U82" s="147"/>
      <c r="V82" s="2">
        <f>ROUND((SUM(V59:V81))/1,2)</f>
        <v>167.66</v>
      </c>
      <c r="W82" s="147"/>
      <c r="X82" s="147"/>
      <c r="Y82" s="147"/>
      <c r="Z82" s="147"/>
    </row>
    <row r="83" spans="1:26" x14ac:dyDescent="0.25">
      <c r="A83" s="1"/>
      <c r="B83" s="1"/>
      <c r="C83" s="1"/>
      <c r="D83" s="1"/>
      <c r="E83" s="1"/>
      <c r="F83" s="160"/>
      <c r="G83" s="143"/>
      <c r="H83" s="143"/>
      <c r="I83" s="143"/>
      <c r="J83" s="1"/>
      <c r="K83" s="1"/>
      <c r="L83" s="1"/>
      <c r="M83" s="1"/>
      <c r="N83" s="1"/>
      <c r="O83" s="1"/>
      <c r="P83" s="1"/>
      <c r="Q83" s="1"/>
      <c r="R83" s="1"/>
      <c r="S83" s="1"/>
      <c r="V83" s="1"/>
    </row>
    <row r="84" spans="1:26" x14ac:dyDescent="0.25">
      <c r="A84" s="150"/>
      <c r="B84" s="150"/>
      <c r="C84" s="165">
        <v>99</v>
      </c>
      <c r="D84" s="165" t="s">
        <v>175</v>
      </c>
      <c r="E84" s="150"/>
      <c r="F84" s="164"/>
      <c r="G84" s="151"/>
      <c r="H84" s="151"/>
      <c r="I84" s="151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47"/>
      <c r="U84" s="147"/>
      <c r="V84" s="150"/>
      <c r="W84" s="147"/>
      <c r="X84" s="147"/>
      <c r="Y84" s="147"/>
      <c r="Z84" s="147"/>
    </row>
    <row r="85" spans="1:26" ht="24.95" customHeight="1" x14ac:dyDescent="0.25">
      <c r="A85" s="171"/>
      <c r="B85" s="166" t="s">
        <v>283</v>
      </c>
      <c r="C85" s="172" t="s">
        <v>359</v>
      </c>
      <c r="D85" s="166" t="s">
        <v>360</v>
      </c>
      <c r="E85" s="166" t="s">
        <v>236</v>
      </c>
      <c r="F85" s="167">
        <v>339.26228206920007</v>
      </c>
      <c r="G85" s="173"/>
      <c r="H85" s="173"/>
      <c r="I85" s="168">
        <f>ROUND(F85*(G85+H85),2)</f>
        <v>0</v>
      </c>
      <c r="J85" s="166">
        <f>ROUND(F85*(N85),2)</f>
        <v>0</v>
      </c>
      <c r="K85" s="169">
        <f>ROUND(F85*(O85),2)</f>
        <v>0</v>
      </c>
      <c r="L85" s="169">
        <f>ROUND(F85*(G85),2)</f>
        <v>0</v>
      </c>
      <c r="M85" s="169">
        <f>ROUND(F85*(H85),2)</f>
        <v>0</v>
      </c>
      <c r="N85" s="169">
        <v>0</v>
      </c>
      <c r="O85" s="169"/>
      <c r="P85" s="174"/>
      <c r="Q85" s="174"/>
      <c r="R85" s="174"/>
      <c r="S85" s="169">
        <f>ROUND(F85*(P85),3)</f>
        <v>0</v>
      </c>
      <c r="T85" s="170"/>
      <c r="U85" s="170"/>
      <c r="V85" s="174"/>
      <c r="Z85">
        <v>0</v>
      </c>
    </row>
    <row r="86" spans="1:26" x14ac:dyDescent="0.25">
      <c r="A86" s="150"/>
      <c r="B86" s="150"/>
      <c r="C86" s="165">
        <v>99</v>
      </c>
      <c r="D86" s="165" t="s">
        <v>175</v>
      </c>
      <c r="E86" s="150"/>
      <c r="F86" s="164"/>
      <c r="G86" s="153">
        <f>ROUND((SUM(L84:L85))/1,2)</f>
        <v>0</v>
      </c>
      <c r="H86" s="153">
        <f>ROUND((SUM(M84:M85))/1,2)</f>
        <v>0</v>
      </c>
      <c r="I86" s="153">
        <f>ROUND((SUM(I84:I85))/1,2)</f>
        <v>0</v>
      </c>
      <c r="J86" s="150"/>
      <c r="K86" s="150"/>
      <c r="L86" s="150">
        <f>ROUND((SUM(L84:L85))/1,2)</f>
        <v>0</v>
      </c>
      <c r="M86" s="150">
        <f>ROUND((SUM(M84:M85))/1,2)</f>
        <v>0</v>
      </c>
      <c r="N86" s="150"/>
      <c r="O86" s="150"/>
      <c r="P86" s="175"/>
      <c r="Q86" s="150"/>
      <c r="R86" s="150"/>
      <c r="S86" s="175">
        <f>ROUND((SUM(S84:S85))/1,2)</f>
        <v>0</v>
      </c>
      <c r="T86" s="147"/>
      <c r="U86" s="147"/>
      <c r="V86" s="2">
        <f>ROUND((SUM(V84:V85))/1,2)</f>
        <v>0</v>
      </c>
      <c r="W86" s="147"/>
      <c r="X86" s="147"/>
      <c r="Y86" s="147"/>
      <c r="Z86" s="147"/>
    </row>
    <row r="87" spans="1:26" x14ac:dyDescent="0.25">
      <c r="A87" s="1"/>
      <c r="B87" s="1"/>
      <c r="C87" s="1"/>
      <c r="D87" s="1"/>
      <c r="E87" s="1"/>
      <c r="F87" s="160"/>
      <c r="G87" s="143"/>
      <c r="H87" s="143"/>
      <c r="I87" s="143"/>
      <c r="J87" s="1"/>
      <c r="K87" s="1"/>
      <c r="L87" s="1"/>
      <c r="M87" s="1"/>
      <c r="N87" s="1"/>
      <c r="O87" s="1"/>
      <c r="P87" s="1"/>
      <c r="Q87" s="1"/>
      <c r="R87" s="1"/>
      <c r="S87" s="1"/>
      <c r="V87" s="1"/>
    </row>
    <row r="88" spans="1:26" x14ac:dyDescent="0.25">
      <c r="A88" s="150"/>
      <c r="B88" s="150"/>
      <c r="C88" s="150"/>
      <c r="D88" s="2" t="s">
        <v>77</v>
      </c>
      <c r="E88" s="150"/>
      <c r="F88" s="164"/>
      <c r="G88" s="153">
        <f>ROUND((SUM(L9:L87))/2,2)</f>
        <v>0</v>
      </c>
      <c r="H88" s="153">
        <f>ROUND((SUM(M9:M87))/2,2)</f>
        <v>0</v>
      </c>
      <c r="I88" s="153">
        <f>ROUND((SUM(I9:I87))/2,2)</f>
        <v>0</v>
      </c>
      <c r="J88" s="151"/>
      <c r="K88" s="150"/>
      <c r="L88" s="151">
        <f>ROUND((SUM(L9:L87))/2,2)</f>
        <v>0</v>
      </c>
      <c r="M88" s="151">
        <f>ROUND((SUM(M9:M87))/2,2)</f>
        <v>0</v>
      </c>
      <c r="N88" s="150"/>
      <c r="O88" s="150"/>
      <c r="P88" s="175"/>
      <c r="Q88" s="150"/>
      <c r="R88" s="150"/>
      <c r="S88" s="175">
        <f>ROUND((SUM(S9:S87))/2,2)</f>
        <v>339.27</v>
      </c>
      <c r="T88" s="147"/>
      <c r="U88" s="147"/>
      <c r="V88" s="2">
        <f>ROUND((SUM(V9:V87))/2,2)</f>
        <v>221.84</v>
      </c>
    </row>
    <row r="89" spans="1:26" x14ac:dyDescent="0.25">
      <c r="A89" s="1"/>
      <c r="B89" s="1"/>
      <c r="C89" s="1"/>
      <c r="D89" s="1"/>
      <c r="E89" s="1"/>
      <c r="F89" s="160"/>
      <c r="G89" s="143"/>
      <c r="H89" s="143"/>
      <c r="I89" s="143"/>
      <c r="J89" s="1"/>
      <c r="K89" s="1"/>
      <c r="L89" s="1"/>
      <c r="M89" s="1"/>
      <c r="N89" s="1"/>
      <c r="O89" s="1"/>
      <c r="P89" s="1"/>
      <c r="Q89" s="1"/>
      <c r="R89" s="1"/>
      <c r="S89" s="1"/>
      <c r="V89" s="1"/>
    </row>
    <row r="90" spans="1:26" x14ac:dyDescent="0.25">
      <c r="A90" s="150"/>
      <c r="B90" s="150"/>
      <c r="C90" s="150"/>
      <c r="D90" s="2" t="s">
        <v>240</v>
      </c>
      <c r="E90" s="150"/>
      <c r="F90" s="164"/>
      <c r="G90" s="151"/>
      <c r="H90" s="151"/>
      <c r="I90" s="151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47"/>
      <c r="U90" s="147"/>
      <c r="V90" s="150"/>
      <c r="W90" s="147"/>
      <c r="X90" s="147"/>
      <c r="Y90" s="147"/>
      <c r="Z90" s="147"/>
    </row>
    <row r="91" spans="1:26" x14ac:dyDescent="0.25">
      <c r="A91" s="150"/>
      <c r="B91" s="150"/>
      <c r="C91" s="165">
        <v>711</v>
      </c>
      <c r="D91" s="165" t="s">
        <v>241</v>
      </c>
      <c r="E91" s="150"/>
      <c r="F91" s="164"/>
      <c r="G91" s="151"/>
      <c r="H91" s="151"/>
      <c r="I91" s="151"/>
      <c r="J91" s="150"/>
      <c r="K91" s="150"/>
      <c r="L91" s="150"/>
      <c r="M91" s="150"/>
      <c r="N91" s="150"/>
      <c r="O91" s="150"/>
      <c r="P91" s="150"/>
      <c r="Q91" s="150"/>
      <c r="R91" s="150"/>
      <c r="S91" s="150"/>
      <c r="T91" s="147"/>
      <c r="U91" s="147"/>
      <c r="V91" s="150"/>
      <c r="W91" s="147"/>
      <c r="X91" s="147"/>
      <c r="Y91" s="147"/>
      <c r="Z91" s="147"/>
    </row>
    <row r="92" spans="1:26" ht="24.95" customHeight="1" x14ac:dyDescent="0.25">
      <c r="A92" s="171"/>
      <c r="B92" s="166" t="s">
        <v>361</v>
      </c>
      <c r="C92" s="172" t="s">
        <v>362</v>
      </c>
      <c r="D92" s="166" t="s">
        <v>363</v>
      </c>
      <c r="E92" s="166" t="s">
        <v>192</v>
      </c>
      <c r="F92" s="167">
        <v>119</v>
      </c>
      <c r="G92" s="173"/>
      <c r="H92" s="173"/>
      <c r="I92" s="168">
        <f>ROUND(F92*(G92+H92),2)</f>
        <v>0</v>
      </c>
      <c r="J92" s="166">
        <f>ROUND(F92*(N92),2)</f>
        <v>0</v>
      </c>
      <c r="K92" s="169">
        <f>ROUND(F92*(O92),2)</f>
        <v>0</v>
      </c>
      <c r="L92" s="169">
        <f>ROUND(F92*(G92),2)</f>
        <v>0</v>
      </c>
      <c r="M92" s="169">
        <f>ROUND(F92*(H92),2)</f>
        <v>0</v>
      </c>
      <c r="N92" s="169">
        <v>0</v>
      </c>
      <c r="O92" s="169"/>
      <c r="P92" s="174"/>
      <c r="Q92" s="174"/>
      <c r="R92" s="174"/>
      <c r="S92" s="169">
        <f>ROUND(F92*(P92),3)</f>
        <v>0</v>
      </c>
      <c r="T92" s="170"/>
      <c r="U92" s="170"/>
      <c r="V92" s="174"/>
      <c r="Z92">
        <v>0</v>
      </c>
    </row>
    <row r="93" spans="1:26" ht="24.95" customHeight="1" x14ac:dyDescent="0.25">
      <c r="A93" s="171"/>
      <c r="B93" s="166" t="s">
        <v>361</v>
      </c>
      <c r="C93" s="172" t="s">
        <v>364</v>
      </c>
      <c r="D93" s="166" t="s">
        <v>365</v>
      </c>
      <c r="E93" s="166" t="s">
        <v>192</v>
      </c>
      <c r="F93" s="167">
        <v>119</v>
      </c>
      <c r="G93" s="173"/>
      <c r="H93" s="173"/>
      <c r="I93" s="168">
        <f>ROUND(F93*(G93+H93),2)</f>
        <v>0</v>
      </c>
      <c r="J93" s="166">
        <f>ROUND(F93*(N93),2)</f>
        <v>0</v>
      </c>
      <c r="K93" s="169">
        <f>ROUND(F93*(O93),2)</f>
        <v>0</v>
      </c>
      <c r="L93" s="169">
        <f>ROUND(F93*(G93),2)</f>
        <v>0</v>
      </c>
      <c r="M93" s="169">
        <f>ROUND(F93*(H93),2)</f>
        <v>0</v>
      </c>
      <c r="N93" s="169">
        <v>0</v>
      </c>
      <c r="O93" s="169"/>
      <c r="P93" s="174"/>
      <c r="Q93" s="174"/>
      <c r="R93" s="174"/>
      <c r="S93" s="169">
        <f>ROUND(F93*(P93),3)</f>
        <v>0</v>
      </c>
      <c r="T93" s="170"/>
      <c r="U93" s="170"/>
      <c r="V93" s="174"/>
      <c r="Z93">
        <v>0</v>
      </c>
    </row>
    <row r="94" spans="1:26" ht="24.95" customHeight="1" x14ac:dyDescent="0.25">
      <c r="A94" s="171"/>
      <c r="B94" s="166" t="s">
        <v>361</v>
      </c>
      <c r="C94" s="172" t="s">
        <v>366</v>
      </c>
      <c r="D94" s="166" t="s">
        <v>367</v>
      </c>
      <c r="E94" s="166" t="s">
        <v>368</v>
      </c>
      <c r="F94" s="167">
        <v>2.9000000000000004</v>
      </c>
      <c r="G94" s="173"/>
      <c r="H94" s="173"/>
      <c r="I94" s="168">
        <f>ROUND(F94*(G94+H94),2)</f>
        <v>0</v>
      </c>
      <c r="J94" s="166">
        <f>ROUND(F94*(N94),2)</f>
        <v>0</v>
      </c>
      <c r="K94" s="169">
        <f>ROUND(F94*(O94),2)</f>
        <v>0</v>
      </c>
      <c r="L94" s="169">
        <f>ROUND(F94*(G94),2)</f>
        <v>0</v>
      </c>
      <c r="M94" s="169">
        <f>ROUND(F94*(H94),2)</f>
        <v>0</v>
      </c>
      <c r="N94" s="169">
        <v>0</v>
      </c>
      <c r="O94" s="169"/>
      <c r="P94" s="174"/>
      <c r="Q94" s="174"/>
      <c r="R94" s="174"/>
      <c r="S94" s="169">
        <f>ROUND(F94*(P94),3)</f>
        <v>0</v>
      </c>
      <c r="T94" s="170"/>
      <c r="U94" s="170"/>
      <c r="V94" s="174"/>
      <c r="Z94">
        <v>0</v>
      </c>
    </row>
    <row r="95" spans="1:26" ht="24.95" customHeight="1" x14ac:dyDescent="0.25">
      <c r="A95" s="186"/>
      <c r="B95" s="181" t="s">
        <v>369</v>
      </c>
      <c r="C95" s="187" t="s">
        <v>370</v>
      </c>
      <c r="D95" s="181" t="s">
        <v>371</v>
      </c>
      <c r="E95" s="181" t="s">
        <v>236</v>
      </c>
      <c r="F95" s="182">
        <v>0.03</v>
      </c>
      <c r="G95" s="188"/>
      <c r="H95" s="188"/>
      <c r="I95" s="183">
        <f>ROUND(F95*(G95+H95),2)</f>
        <v>0</v>
      </c>
      <c r="J95" s="181">
        <f>ROUND(F95*(N95),2)</f>
        <v>0</v>
      </c>
      <c r="K95" s="184">
        <f>ROUND(F95*(O95),2)</f>
        <v>0</v>
      </c>
      <c r="L95" s="184">
        <f>ROUND(F95*(G95),2)</f>
        <v>0</v>
      </c>
      <c r="M95" s="184">
        <f>ROUND(F95*(H95),2)</f>
        <v>0</v>
      </c>
      <c r="N95" s="184">
        <v>0</v>
      </c>
      <c r="O95" s="184"/>
      <c r="P95" s="189">
        <v>1</v>
      </c>
      <c r="Q95" s="189"/>
      <c r="R95" s="189">
        <v>1</v>
      </c>
      <c r="S95" s="184">
        <f>ROUND(F95*(P95),3)</f>
        <v>0.03</v>
      </c>
      <c r="T95" s="185"/>
      <c r="U95" s="185"/>
      <c r="V95" s="189"/>
      <c r="Z95">
        <v>0</v>
      </c>
    </row>
    <row r="96" spans="1:26" ht="24.95" customHeight="1" x14ac:dyDescent="0.25">
      <c r="A96" s="186"/>
      <c r="B96" s="181" t="s">
        <v>369</v>
      </c>
      <c r="C96" s="187" t="s">
        <v>372</v>
      </c>
      <c r="D96" s="181" t="s">
        <v>373</v>
      </c>
      <c r="E96" s="181" t="s">
        <v>192</v>
      </c>
      <c r="F96" s="182">
        <v>238</v>
      </c>
      <c r="G96" s="188"/>
      <c r="H96" s="188"/>
      <c r="I96" s="183">
        <f>ROUND(F96*(G96+H96),2)</f>
        <v>0</v>
      </c>
      <c r="J96" s="181">
        <f>ROUND(F96*(N96),2)</f>
        <v>0</v>
      </c>
      <c r="K96" s="184">
        <f>ROUND(F96*(O96),2)</f>
        <v>0</v>
      </c>
      <c r="L96" s="184">
        <f>ROUND(F96*(G96),2)</f>
        <v>0</v>
      </c>
      <c r="M96" s="184">
        <f>ROUND(F96*(H96),2)</f>
        <v>0</v>
      </c>
      <c r="N96" s="184">
        <v>0</v>
      </c>
      <c r="O96" s="184"/>
      <c r="P96" s="189"/>
      <c r="Q96" s="189"/>
      <c r="R96" s="189"/>
      <c r="S96" s="184">
        <f>ROUND(F96*(P96),3)</f>
        <v>0</v>
      </c>
      <c r="T96" s="185"/>
      <c r="U96" s="185"/>
      <c r="V96" s="189"/>
      <c r="Z96">
        <v>0</v>
      </c>
    </row>
    <row r="97" spans="1:26" x14ac:dyDescent="0.25">
      <c r="A97" s="150"/>
      <c r="B97" s="150"/>
      <c r="C97" s="165">
        <v>711</v>
      </c>
      <c r="D97" s="165" t="s">
        <v>241</v>
      </c>
      <c r="E97" s="150"/>
      <c r="F97" s="164"/>
      <c r="G97" s="153">
        <f>ROUND((SUM(L91:L96))/1,2)</f>
        <v>0</v>
      </c>
      <c r="H97" s="153">
        <f>ROUND((SUM(M91:M96))/1,2)</f>
        <v>0</v>
      </c>
      <c r="I97" s="153">
        <f>ROUND((SUM(I91:I96))/1,2)</f>
        <v>0</v>
      </c>
      <c r="J97" s="150"/>
      <c r="K97" s="150"/>
      <c r="L97" s="150">
        <f>ROUND((SUM(L91:L96))/1,2)</f>
        <v>0</v>
      </c>
      <c r="M97" s="150">
        <f>ROUND((SUM(M91:M96))/1,2)</f>
        <v>0</v>
      </c>
      <c r="N97" s="150"/>
      <c r="O97" s="150"/>
      <c r="P97" s="175"/>
      <c r="Q97" s="150"/>
      <c r="R97" s="150"/>
      <c r="S97" s="175">
        <f>ROUND((SUM(S91:S96))/1,2)</f>
        <v>0.03</v>
      </c>
      <c r="T97" s="147"/>
      <c r="U97" s="147"/>
      <c r="V97" s="2">
        <f>ROUND((SUM(V91:V96))/1,2)</f>
        <v>0</v>
      </c>
      <c r="W97" s="147"/>
      <c r="X97" s="147"/>
      <c r="Y97" s="147"/>
      <c r="Z97" s="147"/>
    </row>
    <row r="98" spans="1:26" x14ac:dyDescent="0.25">
      <c r="A98" s="1"/>
      <c r="B98" s="1"/>
      <c r="C98" s="1"/>
      <c r="D98" s="1"/>
      <c r="E98" s="1"/>
      <c r="F98" s="160"/>
      <c r="G98" s="143"/>
      <c r="H98" s="143"/>
      <c r="I98" s="143"/>
      <c r="J98" s="1"/>
      <c r="K98" s="1"/>
      <c r="L98" s="1"/>
      <c r="M98" s="1"/>
      <c r="N98" s="1"/>
      <c r="O98" s="1"/>
      <c r="P98" s="1"/>
      <c r="Q98" s="1"/>
      <c r="R98" s="1"/>
      <c r="S98" s="1"/>
      <c r="V98" s="1"/>
    </row>
    <row r="99" spans="1:26" x14ac:dyDescent="0.25">
      <c r="A99" s="150"/>
      <c r="B99" s="150"/>
      <c r="C99" s="165">
        <v>765</v>
      </c>
      <c r="D99" s="165" t="s">
        <v>242</v>
      </c>
      <c r="E99" s="150"/>
      <c r="F99" s="164"/>
      <c r="G99" s="151"/>
      <c r="H99" s="151"/>
      <c r="I99" s="151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47"/>
      <c r="U99" s="147"/>
      <c r="V99" s="150"/>
      <c r="W99" s="147"/>
      <c r="X99" s="147"/>
      <c r="Y99" s="147"/>
      <c r="Z99" s="147"/>
    </row>
    <row r="100" spans="1:26" ht="24.95" customHeight="1" x14ac:dyDescent="0.25">
      <c r="A100" s="171"/>
      <c r="B100" s="166" t="s">
        <v>374</v>
      </c>
      <c r="C100" s="172" t="s">
        <v>375</v>
      </c>
      <c r="D100" s="166" t="s">
        <v>376</v>
      </c>
      <c r="E100" s="166" t="s">
        <v>323</v>
      </c>
      <c r="F100" s="167">
        <v>7</v>
      </c>
      <c r="G100" s="173"/>
      <c r="H100" s="173"/>
      <c r="I100" s="168">
        <f>ROUND(F100*(G100+H100),2)</f>
        <v>0</v>
      </c>
      <c r="J100" s="166">
        <f>ROUND(F100*(N100),2)</f>
        <v>0</v>
      </c>
      <c r="K100" s="169">
        <f>ROUND(F100*(O100),2)</f>
        <v>0</v>
      </c>
      <c r="L100" s="169">
        <f>ROUND(F100*(G100),2)</f>
        <v>0</v>
      </c>
      <c r="M100" s="169">
        <f>ROUND(F100*(H100),2)</f>
        <v>0</v>
      </c>
      <c r="N100" s="169">
        <v>0</v>
      </c>
      <c r="O100" s="169"/>
      <c r="P100" s="174">
        <v>2.7189999999999999E-2</v>
      </c>
      <c r="Q100" s="174"/>
      <c r="R100" s="174">
        <v>2.7189999999999999E-2</v>
      </c>
      <c r="S100" s="169">
        <f>ROUND(F100*(P100),3)</f>
        <v>0.19</v>
      </c>
      <c r="T100" s="170"/>
      <c r="U100" s="170"/>
      <c r="V100" s="174"/>
      <c r="Z100">
        <v>0</v>
      </c>
    </row>
    <row r="101" spans="1:26" ht="24.95" customHeight="1" x14ac:dyDescent="0.25">
      <c r="A101" s="171"/>
      <c r="B101" s="166" t="s">
        <v>374</v>
      </c>
      <c r="C101" s="172" t="s">
        <v>377</v>
      </c>
      <c r="D101" s="166" t="s">
        <v>378</v>
      </c>
      <c r="E101" s="166" t="s">
        <v>368</v>
      </c>
      <c r="F101" s="167">
        <v>6.4</v>
      </c>
      <c r="G101" s="173"/>
      <c r="H101" s="173"/>
      <c r="I101" s="168">
        <f>ROUND(F101*(G101+H101),2)</f>
        <v>0</v>
      </c>
      <c r="J101" s="166">
        <f>ROUND(F101*(N101),2)</f>
        <v>0</v>
      </c>
      <c r="K101" s="169">
        <f>ROUND(F101*(O101),2)</f>
        <v>0</v>
      </c>
      <c r="L101" s="169">
        <f>ROUND(F101*(G101),2)</f>
        <v>0</v>
      </c>
      <c r="M101" s="169">
        <f>ROUND(F101*(H101),2)</f>
        <v>0</v>
      </c>
      <c r="N101" s="169">
        <v>0</v>
      </c>
      <c r="O101" s="169"/>
      <c r="P101" s="174"/>
      <c r="Q101" s="174"/>
      <c r="R101" s="174"/>
      <c r="S101" s="169">
        <f>ROUND(F101*(P101),3)</f>
        <v>0</v>
      </c>
      <c r="T101" s="170"/>
      <c r="U101" s="170"/>
      <c r="V101" s="174"/>
      <c r="Z101">
        <v>0</v>
      </c>
    </row>
    <row r="102" spans="1:26" x14ac:dyDescent="0.25">
      <c r="A102" s="150"/>
      <c r="B102" s="150"/>
      <c r="C102" s="165">
        <v>765</v>
      </c>
      <c r="D102" s="165" t="s">
        <v>242</v>
      </c>
      <c r="E102" s="150"/>
      <c r="F102" s="164"/>
      <c r="G102" s="153">
        <f>ROUND((SUM(L99:L101))/1,2)</f>
        <v>0</v>
      </c>
      <c r="H102" s="153">
        <f>ROUND((SUM(M99:M101))/1,2)</f>
        <v>0</v>
      </c>
      <c r="I102" s="153">
        <f>ROUND((SUM(I99:I101))/1,2)</f>
        <v>0</v>
      </c>
      <c r="J102" s="150"/>
      <c r="K102" s="150"/>
      <c r="L102" s="150">
        <f>ROUND((SUM(L99:L101))/1,2)</f>
        <v>0</v>
      </c>
      <c r="M102" s="150">
        <f>ROUND((SUM(M99:M101))/1,2)</f>
        <v>0</v>
      </c>
      <c r="N102" s="150"/>
      <c r="O102" s="150"/>
      <c r="P102" s="175"/>
      <c r="Q102" s="150"/>
      <c r="R102" s="150"/>
      <c r="S102" s="175">
        <f>ROUND((SUM(S99:S101))/1,2)</f>
        <v>0.19</v>
      </c>
      <c r="T102" s="147"/>
      <c r="U102" s="147"/>
      <c r="V102" s="2">
        <f>ROUND((SUM(V99:V101))/1,2)</f>
        <v>0</v>
      </c>
      <c r="W102" s="147"/>
      <c r="X102" s="147"/>
      <c r="Y102" s="147"/>
      <c r="Z102" s="147"/>
    </row>
    <row r="103" spans="1:26" x14ac:dyDescent="0.25">
      <c r="A103" s="1"/>
      <c r="B103" s="1"/>
      <c r="C103" s="1"/>
      <c r="D103" s="1"/>
      <c r="E103" s="1"/>
      <c r="F103" s="160"/>
      <c r="G103" s="143"/>
      <c r="H103" s="143"/>
      <c r="I103" s="143"/>
      <c r="J103" s="1"/>
      <c r="K103" s="1"/>
      <c r="L103" s="1"/>
      <c r="M103" s="1"/>
      <c r="N103" s="1"/>
      <c r="O103" s="1"/>
      <c r="P103" s="1"/>
      <c r="Q103" s="1"/>
      <c r="R103" s="1"/>
      <c r="S103" s="1"/>
      <c r="V103" s="1"/>
    </row>
    <row r="104" spans="1:26" x14ac:dyDescent="0.25">
      <c r="A104" s="150"/>
      <c r="B104" s="150"/>
      <c r="C104" s="165">
        <v>767</v>
      </c>
      <c r="D104" s="165" t="s">
        <v>243</v>
      </c>
      <c r="E104" s="150"/>
      <c r="F104" s="164"/>
      <c r="G104" s="151"/>
      <c r="H104" s="151"/>
      <c r="I104" s="151"/>
      <c r="J104" s="150"/>
      <c r="K104" s="150"/>
      <c r="L104" s="150"/>
      <c r="M104" s="150"/>
      <c r="N104" s="150"/>
      <c r="O104" s="150"/>
      <c r="P104" s="150"/>
      <c r="Q104" s="150"/>
      <c r="R104" s="150"/>
      <c r="S104" s="150"/>
      <c r="T104" s="147"/>
      <c r="U104" s="147"/>
      <c r="V104" s="150"/>
      <c r="W104" s="147"/>
      <c r="X104" s="147"/>
      <c r="Y104" s="147"/>
      <c r="Z104" s="147"/>
    </row>
    <row r="105" spans="1:26" ht="24.95" customHeight="1" x14ac:dyDescent="0.25">
      <c r="A105" s="171"/>
      <c r="B105" s="166" t="s">
        <v>379</v>
      </c>
      <c r="C105" s="172" t="s">
        <v>380</v>
      </c>
      <c r="D105" s="166" t="s">
        <v>381</v>
      </c>
      <c r="E105" s="166" t="s">
        <v>323</v>
      </c>
      <c r="F105" s="167">
        <v>244.39</v>
      </c>
      <c r="G105" s="173"/>
      <c r="H105" s="173"/>
      <c r="I105" s="168">
        <f t="shared" ref="I105:I115" si="19">ROUND(F105*(G105+H105),2)</f>
        <v>0</v>
      </c>
      <c r="J105" s="166">
        <f t="shared" ref="J105:J115" si="20">ROUND(F105*(N105),2)</f>
        <v>0</v>
      </c>
      <c r="K105" s="169">
        <f t="shared" ref="K105:K115" si="21">ROUND(F105*(O105),2)</f>
        <v>0</v>
      </c>
      <c r="L105" s="169">
        <f t="shared" ref="L105:L115" si="22">ROUND(F105*(G105),2)</f>
        <v>0</v>
      </c>
      <c r="M105" s="169">
        <f t="shared" ref="M105:M115" si="23">ROUND(F105*(H105),2)</f>
        <v>0</v>
      </c>
      <c r="N105" s="169">
        <v>0</v>
      </c>
      <c r="O105" s="169"/>
      <c r="P105" s="174"/>
      <c r="Q105" s="174"/>
      <c r="R105" s="174"/>
      <c r="S105" s="169">
        <f t="shared" ref="S105:S115" si="24">ROUND(F105*(P105),3)</f>
        <v>0</v>
      </c>
      <c r="T105" s="170"/>
      <c r="U105" s="170"/>
      <c r="V105" s="174"/>
      <c r="Z105">
        <v>0</v>
      </c>
    </row>
    <row r="106" spans="1:26" ht="24.95" customHeight="1" x14ac:dyDescent="0.25">
      <c r="A106" s="171"/>
      <c r="B106" s="166" t="s">
        <v>379</v>
      </c>
      <c r="C106" s="172" t="s">
        <v>382</v>
      </c>
      <c r="D106" s="166" t="s">
        <v>383</v>
      </c>
      <c r="E106" s="166" t="s">
        <v>288</v>
      </c>
      <c r="F106" s="167">
        <v>1</v>
      </c>
      <c r="G106" s="173"/>
      <c r="H106" s="173"/>
      <c r="I106" s="168">
        <f t="shared" si="19"/>
        <v>0</v>
      </c>
      <c r="J106" s="166">
        <f t="shared" si="20"/>
        <v>0</v>
      </c>
      <c r="K106" s="169">
        <f t="shared" si="21"/>
        <v>0</v>
      </c>
      <c r="L106" s="169">
        <f t="shared" si="22"/>
        <v>0</v>
      </c>
      <c r="M106" s="169">
        <f t="shared" si="23"/>
        <v>0</v>
      </c>
      <c r="N106" s="169">
        <v>0</v>
      </c>
      <c r="O106" s="169"/>
      <c r="P106" s="174"/>
      <c r="Q106" s="174"/>
      <c r="R106" s="174"/>
      <c r="S106" s="169">
        <f t="shared" si="24"/>
        <v>0</v>
      </c>
      <c r="T106" s="170"/>
      <c r="U106" s="170"/>
      <c r="V106" s="174"/>
      <c r="Z106">
        <v>0</v>
      </c>
    </row>
    <row r="107" spans="1:26" ht="24.95" customHeight="1" x14ac:dyDescent="0.25">
      <c r="A107" s="171"/>
      <c r="B107" s="166" t="s">
        <v>379</v>
      </c>
      <c r="C107" s="172" t="s">
        <v>384</v>
      </c>
      <c r="D107" s="166" t="s">
        <v>385</v>
      </c>
      <c r="E107" s="166" t="s">
        <v>288</v>
      </c>
      <c r="F107" s="167">
        <v>3</v>
      </c>
      <c r="G107" s="173"/>
      <c r="H107" s="173"/>
      <c r="I107" s="168">
        <f t="shared" si="19"/>
        <v>0</v>
      </c>
      <c r="J107" s="166">
        <f t="shared" si="20"/>
        <v>0</v>
      </c>
      <c r="K107" s="169">
        <f t="shared" si="21"/>
        <v>0</v>
      </c>
      <c r="L107" s="169">
        <f t="shared" si="22"/>
        <v>0</v>
      </c>
      <c r="M107" s="169">
        <f t="shared" si="23"/>
        <v>0</v>
      </c>
      <c r="N107" s="169">
        <v>0</v>
      </c>
      <c r="O107" s="169"/>
      <c r="P107" s="174"/>
      <c r="Q107" s="174"/>
      <c r="R107" s="174"/>
      <c r="S107" s="169">
        <f t="shared" si="24"/>
        <v>0</v>
      </c>
      <c r="T107" s="170"/>
      <c r="U107" s="170"/>
      <c r="V107" s="174"/>
      <c r="Z107">
        <v>0</v>
      </c>
    </row>
    <row r="108" spans="1:26" ht="24.95" customHeight="1" x14ac:dyDescent="0.25">
      <c r="A108" s="171"/>
      <c r="B108" s="166" t="s">
        <v>379</v>
      </c>
      <c r="C108" s="172" t="s">
        <v>386</v>
      </c>
      <c r="D108" s="166" t="s">
        <v>387</v>
      </c>
      <c r="E108" s="166" t="s">
        <v>288</v>
      </c>
      <c r="F108" s="167">
        <v>1</v>
      </c>
      <c r="G108" s="173"/>
      <c r="H108" s="173"/>
      <c r="I108" s="168">
        <f t="shared" si="19"/>
        <v>0</v>
      </c>
      <c r="J108" s="166">
        <f t="shared" si="20"/>
        <v>0</v>
      </c>
      <c r="K108" s="169">
        <f t="shared" si="21"/>
        <v>0</v>
      </c>
      <c r="L108" s="169">
        <f t="shared" si="22"/>
        <v>0</v>
      </c>
      <c r="M108" s="169">
        <f t="shared" si="23"/>
        <v>0</v>
      </c>
      <c r="N108" s="169">
        <v>0</v>
      </c>
      <c r="O108" s="169"/>
      <c r="P108" s="174"/>
      <c r="Q108" s="174"/>
      <c r="R108" s="174"/>
      <c r="S108" s="169">
        <f t="shared" si="24"/>
        <v>0</v>
      </c>
      <c r="T108" s="170"/>
      <c r="U108" s="170"/>
      <c r="V108" s="174"/>
      <c r="Z108">
        <v>0</v>
      </c>
    </row>
    <row r="109" spans="1:26" ht="24.95" customHeight="1" x14ac:dyDescent="0.25">
      <c r="A109" s="171"/>
      <c r="B109" s="166" t="s">
        <v>379</v>
      </c>
      <c r="C109" s="172" t="s">
        <v>388</v>
      </c>
      <c r="D109" s="166" t="s">
        <v>389</v>
      </c>
      <c r="E109" s="166" t="s">
        <v>368</v>
      </c>
      <c r="F109" s="167">
        <v>1</v>
      </c>
      <c r="G109" s="173"/>
      <c r="H109" s="173"/>
      <c r="I109" s="168">
        <f t="shared" si="19"/>
        <v>0</v>
      </c>
      <c r="J109" s="166">
        <f t="shared" si="20"/>
        <v>0</v>
      </c>
      <c r="K109" s="169">
        <f t="shared" si="21"/>
        <v>0</v>
      </c>
      <c r="L109" s="169">
        <f t="shared" si="22"/>
        <v>0</v>
      </c>
      <c r="M109" s="169">
        <f t="shared" si="23"/>
        <v>0</v>
      </c>
      <c r="N109" s="169">
        <v>0</v>
      </c>
      <c r="O109" s="169"/>
      <c r="P109" s="174"/>
      <c r="Q109" s="174"/>
      <c r="R109" s="174"/>
      <c r="S109" s="169">
        <f t="shared" si="24"/>
        <v>0</v>
      </c>
      <c r="T109" s="170"/>
      <c r="U109" s="170"/>
      <c r="V109" s="174"/>
      <c r="Z109">
        <v>0</v>
      </c>
    </row>
    <row r="110" spans="1:26" ht="24.95" customHeight="1" x14ac:dyDescent="0.25">
      <c r="A110" s="186"/>
      <c r="B110" s="181" t="s">
        <v>390</v>
      </c>
      <c r="C110" s="187" t="s">
        <v>391</v>
      </c>
      <c r="D110" s="181" t="s">
        <v>392</v>
      </c>
      <c r="E110" s="181" t="s">
        <v>192</v>
      </c>
      <c r="F110" s="182">
        <v>393.6</v>
      </c>
      <c r="G110" s="188"/>
      <c r="H110" s="188"/>
      <c r="I110" s="183">
        <f t="shared" si="19"/>
        <v>0</v>
      </c>
      <c r="J110" s="181">
        <f t="shared" si="20"/>
        <v>0</v>
      </c>
      <c r="K110" s="184">
        <f t="shared" si="21"/>
        <v>0</v>
      </c>
      <c r="L110" s="184">
        <f t="shared" si="22"/>
        <v>0</v>
      </c>
      <c r="M110" s="184">
        <f t="shared" si="23"/>
        <v>0</v>
      </c>
      <c r="N110" s="184">
        <v>0</v>
      </c>
      <c r="O110" s="184"/>
      <c r="P110" s="189"/>
      <c r="Q110" s="189"/>
      <c r="R110" s="189"/>
      <c r="S110" s="184">
        <f t="shared" si="24"/>
        <v>0</v>
      </c>
      <c r="T110" s="185"/>
      <c r="U110" s="185"/>
      <c r="V110" s="189"/>
      <c r="Z110">
        <v>0</v>
      </c>
    </row>
    <row r="111" spans="1:26" ht="24.95" customHeight="1" x14ac:dyDescent="0.25">
      <c r="A111" s="186"/>
      <c r="B111" s="181" t="s">
        <v>390</v>
      </c>
      <c r="C111" s="187" t="s">
        <v>393</v>
      </c>
      <c r="D111" s="181" t="s">
        <v>394</v>
      </c>
      <c r="E111" s="181" t="s">
        <v>395</v>
      </c>
      <c r="F111" s="182">
        <v>1</v>
      </c>
      <c r="G111" s="188"/>
      <c r="H111" s="188"/>
      <c r="I111" s="183">
        <f t="shared" si="19"/>
        <v>0</v>
      </c>
      <c r="J111" s="181">
        <f t="shared" si="20"/>
        <v>0</v>
      </c>
      <c r="K111" s="184">
        <f t="shared" si="21"/>
        <v>0</v>
      </c>
      <c r="L111" s="184">
        <f t="shared" si="22"/>
        <v>0</v>
      </c>
      <c r="M111" s="184">
        <f t="shared" si="23"/>
        <v>0</v>
      </c>
      <c r="N111" s="184">
        <v>0</v>
      </c>
      <c r="O111" s="184"/>
      <c r="P111" s="189"/>
      <c r="Q111" s="189"/>
      <c r="R111" s="189"/>
      <c r="S111" s="184">
        <f t="shared" si="24"/>
        <v>0</v>
      </c>
      <c r="T111" s="185"/>
      <c r="U111" s="185"/>
      <c r="V111" s="189"/>
      <c r="Z111">
        <v>0</v>
      </c>
    </row>
    <row r="112" spans="1:26" ht="24.95" customHeight="1" x14ac:dyDescent="0.25">
      <c r="A112" s="186"/>
      <c r="B112" s="181" t="s">
        <v>390</v>
      </c>
      <c r="C112" s="187" t="s">
        <v>396</v>
      </c>
      <c r="D112" s="181" t="s">
        <v>397</v>
      </c>
      <c r="E112" s="181" t="s">
        <v>395</v>
      </c>
      <c r="F112" s="182">
        <v>1</v>
      </c>
      <c r="G112" s="188"/>
      <c r="H112" s="188"/>
      <c r="I112" s="183">
        <f t="shared" si="19"/>
        <v>0</v>
      </c>
      <c r="J112" s="181">
        <f t="shared" si="20"/>
        <v>0</v>
      </c>
      <c r="K112" s="184">
        <f t="shared" si="21"/>
        <v>0</v>
      </c>
      <c r="L112" s="184">
        <f t="shared" si="22"/>
        <v>0</v>
      </c>
      <c r="M112" s="184">
        <f t="shared" si="23"/>
        <v>0</v>
      </c>
      <c r="N112" s="184">
        <v>0</v>
      </c>
      <c r="O112" s="184"/>
      <c r="P112" s="189"/>
      <c r="Q112" s="189"/>
      <c r="R112" s="189"/>
      <c r="S112" s="184">
        <f t="shared" si="24"/>
        <v>0</v>
      </c>
      <c r="T112" s="185"/>
      <c r="U112" s="185"/>
      <c r="V112" s="189"/>
      <c r="Z112">
        <v>0</v>
      </c>
    </row>
    <row r="113" spans="1:26" ht="24.95" customHeight="1" x14ac:dyDescent="0.25">
      <c r="A113" s="186"/>
      <c r="B113" s="181" t="s">
        <v>390</v>
      </c>
      <c r="C113" s="187" t="s">
        <v>398</v>
      </c>
      <c r="D113" s="181" t="s">
        <v>399</v>
      </c>
      <c r="E113" s="181" t="s">
        <v>395</v>
      </c>
      <c r="F113" s="182">
        <v>1</v>
      </c>
      <c r="G113" s="188"/>
      <c r="H113" s="188"/>
      <c r="I113" s="183">
        <f t="shared" si="19"/>
        <v>0</v>
      </c>
      <c r="J113" s="181">
        <f t="shared" si="20"/>
        <v>0</v>
      </c>
      <c r="K113" s="184">
        <f t="shared" si="21"/>
        <v>0</v>
      </c>
      <c r="L113" s="184">
        <f t="shared" si="22"/>
        <v>0</v>
      </c>
      <c r="M113" s="184">
        <f t="shared" si="23"/>
        <v>0</v>
      </c>
      <c r="N113" s="184">
        <v>0</v>
      </c>
      <c r="O113" s="184"/>
      <c r="P113" s="189"/>
      <c r="Q113" s="189"/>
      <c r="R113" s="189"/>
      <c r="S113" s="184">
        <f t="shared" si="24"/>
        <v>0</v>
      </c>
      <c r="T113" s="185"/>
      <c r="U113" s="185"/>
      <c r="V113" s="189"/>
      <c r="Z113">
        <v>0</v>
      </c>
    </row>
    <row r="114" spans="1:26" ht="24.95" customHeight="1" x14ac:dyDescent="0.25">
      <c r="A114" s="186"/>
      <c r="B114" s="181" t="s">
        <v>390</v>
      </c>
      <c r="C114" s="187" t="s">
        <v>400</v>
      </c>
      <c r="D114" s="181" t="s">
        <v>401</v>
      </c>
      <c r="E114" s="181" t="s">
        <v>395</v>
      </c>
      <c r="F114" s="182">
        <v>1</v>
      </c>
      <c r="G114" s="188"/>
      <c r="H114" s="188"/>
      <c r="I114" s="183">
        <f t="shared" si="19"/>
        <v>0</v>
      </c>
      <c r="J114" s="181">
        <f t="shared" si="20"/>
        <v>0</v>
      </c>
      <c r="K114" s="184">
        <f t="shared" si="21"/>
        <v>0</v>
      </c>
      <c r="L114" s="184">
        <f t="shared" si="22"/>
        <v>0</v>
      </c>
      <c r="M114" s="184">
        <f t="shared" si="23"/>
        <v>0</v>
      </c>
      <c r="N114" s="184">
        <v>0</v>
      </c>
      <c r="O114" s="184"/>
      <c r="P114" s="189"/>
      <c r="Q114" s="189"/>
      <c r="R114" s="189"/>
      <c r="S114" s="184">
        <f t="shared" si="24"/>
        <v>0</v>
      </c>
      <c r="T114" s="185"/>
      <c r="U114" s="185"/>
      <c r="V114" s="189"/>
      <c r="Z114">
        <v>0</v>
      </c>
    </row>
    <row r="115" spans="1:26" ht="24.95" customHeight="1" x14ac:dyDescent="0.25">
      <c r="A115" s="186"/>
      <c r="B115" s="181" t="s">
        <v>390</v>
      </c>
      <c r="C115" s="187" t="s">
        <v>402</v>
      </c>
      <c r="D115" s="181" t="s">
        <v>403</v>
      </c>
      <c r="E115" s="181" t="s">
        <v>395</v>
      </c>
      <c r="F115" s="182">
        <v>1</v>
      </c>
      <c r="G115" s="188"/>
      <c r="H115" s="188"/>
      <c r="I115" s="183">
        <f t="shared" si="19"/>
        <v>0</v>
      </c>
      <c r="J115" s="181">
        <f t="shared" si="20"/>
        <v>0</v>
      </c>
      <c r="K115" s="184">
        <f t="shared" si="21"/>
        <v>0</v>
      </c>
      <c r="L115" s="184">
        <f t="shared" si="22"/>
        <v>0</v>
      </c>
      <c r="M115" s="184">
        <f t="shared" si="23"/>
        <v>0</v>
      </c>
      <c r="N115" s="184">
        <v>0</v>
      </c>
      <c r="O115" s="184"/>
      <c r="P115" s="189"/>
      <c r="Q115" s="189"/>
      <c r="R115" s="189"/>
      <c r="S115" s="184">
        <f t="shared" si="24"/>
        <v>0</v>
      </c>
      <c r="T115" s="185"/>
      <c r="U115" s="185"/>
      <c r="V115" s="189"/>
      <c r="Z115">
        <v>0</v>
      </c>
    </row>
    <row r="116" spans="1:26" x14ac:dyDescent="0.25">
      <c r="A116" s="150"/>
      <c r="B116" s="150"/>
      <c r="C116" s="165">
        <v>767</v>
      </c>
      <c r="D116" s="165" t="s">
        <v>243</v>
      </c>
      <c r="E116" s="150"/>
      <c r="F116" s="164"/>
      <c r="G116" s="153">
        <f>ROUND((SUM(L104:L115))/1,2)</f>
        <v>0</v>
      </c>
      <c r="H116" s="153">
        <f>ROUND((SUM(M104:M115))/1,2)</f>
        <v>0</v>
      </c>
      <c r="I116" s="153">
        <f>ROUND((SUM(I104:I115))/1,2)</f>
        <v>0</v>
      </c>
      <c r="J116" s="150"/>
      <c r="K116" s="150"/>
      <c r="L116" s="150">
        <f>ROUND((SUM(L104:L115))/1,2)</f>
        <v>0</v>
      </c>
      <c r="M116" s="150">
        <f>ROUND((SUM(M104:M115))/1,2)</f>
        <v>0</v>
      </c>
      <c r="N116" s="150"/>
      <c r="O116" s="150"/>
      <c r="P116" s="175"/>
      <c r="Q116" s="150"/>
      <c r="R116" s="150"/>
      <c r="S116" s="175">
        <f>ROUND((SUM(S104:S115))/1,2)</f>
        <v>0</v>
      </c>
      <c r="T116" s="147"/>
      <c r="U116" s="147"/>
      <c r="V116" s="2">
        <f>ROUND((SUM(V104:V115))/1,2)</f>
        <v>0</v>
      </c>
      <c r="W116" s="147"/>
      <c r="X116" s="147"/>
      <c r="Y116" s="147"/>
      <c r="Z116" s="147"/>
    </row>
    <row r="117" spans="1:26" x14ac:dyDescent="0.25">
      <c r="A117" s="1"/>
      <c r="B117" s="1"/>
      <c r="C117" s="1"/>
      <c r="D117" s="1"/>
      <c r="E117" s="1"/>
      <c r="F117" s="160"/>
      <c r="G117" s="143"/>
      <c r="H117" s="143"/>
      <c r="I117" s="143"/>
      <c r="J117" s="1"/>
      <c r="K117" s="1"/>
      <c r="L117" s="1"/>
      <c r="M117" s="1"/>
      <c r="N117" s="1"/>
      <c r="O117" s="1"/>
      <c r="P117" s="1"/>
      <c r="Q117" s="1"/>
      <c r="R117" s="1"/>
      <c r="S117" s="1"/>
      <c r="V117" s="1"/>
    </row>
    <row r="118" spans="1:26" x14ac:dyDescent="0.25">
      <c r="A118" s="150"/>
      <c r="B118" s="150"/>
      <c r="C118" s="165">
        <v>782</v>
      </c>
      <c r="D118" s="165" t="s">
        <v>244</v>
      </c>
      <c r="E118" s="150"/>
      <c r="F118" s="164"/>
      <c r="G118" s="151"/>
      <c r="H118" s="151"/>
      <c r="I118" s="151"/>
      <c r="J118" s="150"/>
      <c r="K118" s="150"/>
      <c r="L118" s="150"/>
      <c r="M118" s="150"/>
      <c r="N118" s="150"/>
      <c r="O118" s="150"/>
      <c r="P118" s="150"/>
      <c r="Q118" s="150"/>
      <c r="R118" s="150"/>
      <c r="S118" s="150"/>
      <c r="T118" s="147"/>
      <c r="U118" s="147"/>
      <c r="V118" s="150"/>
      <c r="W118" s="147"/>
      <c r="X118" s="147"/>
      <c r="Y118" s="147"/>
      <c r="Z118" s="147"/>
    </row>
    <row r="119" spans="1:26" ht="24.95" customHeight="1" x14ac:dyDescent="0.25">
      <c r="A119" s="171"/>
      <c r="B119" s="166" t="s">
        <v>404</v>
      </c>
      <c r="C119" s="172" t="s">
        <v>405</v>
      </c>
      <c r="D119" s="166" t="s">
        <v>406</v>
      </c>
      <c r="E119" s="166" t="s">
        <v>192</v>
      </c>
      <c r="F119" s="167">
        <v>98.93</v>
      </c>
      <c r="G119" s="173"/>
      <c r="H119" s="173"/>
      <c r="I119" s="168">
        <f>ROUND(F119*(G119+H119),2)</f>
        <v>0</v>
      </c>
      <c r="J119" s="166">
        <f>ROUND(F119*(N119),2)</f>
        <v>0</v>
      </c>
      <c r="K119" s="169">
        <f>ROUND(F119*(O119),2)</f>
        <v>0</v>
      </c>
      <c r="L119" s="169">
        <f>ROUND(F119*(G119),2)</f>
        <v>0</v>
      </c>
      <c r="M119" s="169">
        <f>ROUND(F119*(H119),2)</f>
        <v>0</v>
      </c>
      <c r="N119" s="169">
        <v>0</v>
      </c>
      <c r="O119" s="169"/>
      <c r="P119" s="174">
        <v>7.0440000000000003E-2</v>
      </c>
      <c r="Q119" s="174"/>
      <c r="R119" s="174">
        <v>7.0440000000000003E-2</v>
      </c>
      <c r="S119" s="169">
        <f>ROUND(F119*(P119),3)</f>
        <v>6.9690000000000003</v>
      </c>
      <c r="T119" s="170"/>
      <c r="U119" s="170"/>
      <c r="V119" s="174"/>
      <c r="Z119">
        <v>0</v>
      </c>
    </row>
    <row r="120" spans="1:26" ht="24.95" customHeight="1" x14ac:dyDescent="0.25">
      <c r="A120" s="171"/>
      <c r="B120" s="166" t="s">
        <v>404</v>
      </c>
      <c r="C120" s="172" t="s">
        <v>407</v>
      </c>
      <c r="D120" s="166" t="s">
        <v>408</v>
      </c>
      <c r="E120" s="166" t="s">
        <v>368</v>
      </c>
      <c r="F120" s="167">
        <v>2.1999999999999997</v>
      </c>
      <c r="G120" s="173"/>
      <c r="H120" s="173"/>
      <c r="I120" s="168">
        <f>ROUND(F120*(G120+H120),2)</f>
        <v>0</v>
      </c>
      <c r="J120" s="166">
        <f>ROUND(F120*(N120),2)</f>
        <v>0</v>
      </c>
      <c r="K120" s="169">
        <f>ROUND(F120*(O120),2)</f>
        <v>0</v>
      </c>
      <c r="L120" s="169">
        <f>ROUND(F120*(G120),2)</f>
        <v>0</v>
      </c>
      <c r="M120" s="169">
        <f>ROUND(F120*(H120),2)</f>
        <v>0</v>
      </c>
      <c r="N120" s="169">
        <v>0</v>
      </c>
      <c r="O120" s="169"/>
      <c r="P120" s="174"/>
      <c r="Q120" s="174"/>
      <c r="R120" s="174"/>
      <c r="S120" s="169">
        <f>ROUND(F120*(P120),3)</f>
        <v>0</v>
      </c>
      <c r="T120" s="170"/>
      <c r="U120" s="170"/>
      <c r="V120" s="174"/>
      <c r="Z120">
        <v>0</v>
      </c>
    </row>
    <row r="121" spans="1:26" ht="24.95" customHeight="1" x14ac:dyDescent="0.25">
      <c r="A121" s="186"/>
      <c r="B121" s="181" t="s">
        <v>409</v>
      </c>
      <c r="C121" s="187" t="s">
        <v>410</v>
      </c>
      <c r="D121" s="181" t="s">
        <v>411</v>
      </c>
      <c r="E121" s="181" t="s">
        <v>199</v>
      </c>
      <c r="F121" s="182">
        <v>103.88</v>
      </c>
      <c r="G121" s="188"/>
      <c r="H121" s="188"/>
      <c r="I121" s="183">
        <f>ROUND(F121*(G121+H121),2)</f>
        <v>0</v>
      </c>
      <c r="J121" s="181">
        <f>ROUND(F121*(N121),2)</f>
        <v>0</v>
      </c>
      <c r="K121" s="184">
        <f>ROUND(F121*(O121),2)</f>
        <v>0</v>
      </c>
      <c r="L121" s="184">
        <f>ROUND(F121*(G121),2)</f>
        <v>0</v>
      </c>
      <c r="M121" s="184">
        <f>ROUND(F121*(H121),2)</f>
        <v>0</v>
      </c>
      <c r="N121" s="184">
        <v>0</v>
      </c>
      <c r="O121" s="184"/>
      <c r="P121" s="189">
        <v>7.4999999999999997E-2</v>
      </c>
      <c r="Q121" s="189"/>
      <c r="R121" s="189">
        <v>7.4999999999999997E-2</v>
      </c>
      <c r="S121" s="184">
        <f>ROUND(F121*(P121),3)</f>
        <v>7.7910000000000004</v>
      </c>
      <c r="T121" s="185"/>
      <c r="U121" s="185"/>
      <c r="V121" s="189"/>
      <c r="Z121">
        <v>0</v>
      </c>
    </row>
    <row r="122" spans="1:26" x14ac:dyDescent="0.25">
      <c r="A122" s="150"/>
      <c r="B122" s="150"/>
      <c r="C122" s="165">
        <v>782</v>
      </c>
      <c r="D122" s="165" t="s">
        <v>244</v>
      </c>
      <c r="E122" s="150"/>
      <c r="F122" s="164"/>
      <c r="G122" s="153">
        <f>ROUND((SUM(L118:L121))/1,2)</f>
        <v>0</v>
      </c>
      <c r="H122" s="153">
        <f>ROUND((SUM(M118:M121))/1,2)</f>
        <v>0</v>
      </c>
      <c r="I122" s="153">
        <f>ROUND((SUM(I118:I121))/1,2)</f>
        <v>0</v>
      </c>
      <c r="J122" s="150"/>
      <c r="K122" s="150"/>
      <c r="L122" s="150">
        <f>ROUND((SUM(L118:L121))/1,2)</f>
        <v>0</v>
      </c>
      <c r="M122" s="150">
        <f>ROUND((SUM(M118:M121))/1,2)</f>
        <v>0</v>
      </c>
      <c r="N122" s="150"/>
      <c r="O122" s="150"/>
      <c r="P122" s="175"/>
      <c r="Q122" s="150"/>
      <c r="R122" s="150"/>
      <c r="S122" s="175">
        <f>ROUND((SUM(S118:S121))/1,2)</f>
        <v>14.76</v>
      </c>
      <c r="T122" s="147"/>
      <c r="U122" s="147"/>
      <c r="V122" s="2">
        <f>ROUND((SUM(V118:V121))/1,2)</f>
        <v>0</v>
      </c>
      <c r="W122" s="147"/>
      <c r="X122" s="147"/>
      <c r="Y122" s="147"/>
      <c r="Z122" s="147"/>
    </row>
    <row r="123" spans="1:26" x14ac:dyDescent="0.25">
      <c r="A123" s="1"/>
      <c r="B123" s="1"/>
      <c r="C123" s="1"/>
      <c r="D123" s="1"/>
      <c r="E123" s="1"/>
      <c r="F123" s="160"/>
      <c r="G123" s="143"/>
      <c r="H123" s="143"/>
      <c r="I123" s="143"/>
      <c r="J123" s="1"/>
      <c r="K123" s="1"/>
      <c r="L123" s="1"/>
      <c r="M123" s="1"/>
      <c r="N123" s="1"/>
      <c r="O123" s="1"/>
      <c r="P123" s="1"/>
      <c r="Q123" s="1"/>
      <c r="R123" s="1"/>
      <c r="S123" s="1"/>
      <c r="V123" s="1"/>
    </row>
    <row r="124" spans="1:26" x14ac:dyDescent="0.25">
      <c r="A124" s="150"/>
      <c r="B124" s="150"/>
      <c r="C124" s="165">
        <v>783</v>
      </c>
      <c r="D124" s="165" t="s">
        <v>245</v>
      </c>
      <c r="E124" s="150"/>
      <c r="F124" s="164"/>
      <c r="G124" s="151"/>
      <c r="H124" s="151"/>
      <c r="I124" s="151"/>
      <c r="J124" s="150"/>
      <c r="K124" s="150"/>
      <c r="L124" s="150"/>
      <c r="M124" s="150"/>
      <c r="N124" s="150"/>
      <c r="O124" s="150"/>
      <c r="P124" s="150"/>
      <c r="Q124" s="150"/>
      <c r="R124" s="150"/>
      <c r="S124" s="150"/>
      <c r="T124" s="147"/>
      <c r="U124" s="147"/>
      <c r="V124" s="150"/>
      <c r="W124" s="147"/>
      <c r="X124" s="147"/>
      <c r="Y124" s="147"/>
      <c r="Z124" s="147"/>
    </row>
    <row r="125" spans="1:26" ht="24.95" customHeight="1" x14ac:dyDescent="0.25">
      <c r="A125" s="171"/>
      <c r="B125" s="166" t="s">
        <v>412</v>
      </c>
      <c r="C125" s="172" t="s">
        <v>413</v>
      </c>
      <c r="D125" s="166" t="s">
        <v>414</v>
      </c>
      <c r="E125" s="166" t="s">
        <v>192</v>
      </c>
      <c r="F125" s="167">
        <v>2.56</v>
      </c>
      <c r="G125" s="173"/>
      <c r="H125" s="173"/>
      <c r="I125" s="168">
        <f>ROUND(F125*(G125+H125),2)</f>
        <v>0</v>
      </c>
      <c r="J125" s="166">
        <f>ROUND(F125*(N125),2)</f>
        <v>0</v>
      </c>
      <c r="K125" s="169">
        <f>ROUND(F125*(O125),2)</f>
        <v>0</v>
      </c>
      <c r="L125" s="169">
        <f>ROUND(F125*(G125),2)</f>
        <v>0</v>
      </c>
      <c r="M125" s="169">
        <f>ROUND(F125*(H125),2)</f>
        <v>0</v>
      </c>
      <c r="N125" s="169">
        <v>0</v>
      </c>
      <c r="O125" s="169"/>
      <c r="P125" s="174">
        <v>1.5999999999999999E-4</v>
      </c>
      <c r="Q125" s="174"/>
      <c r="R125" s="174">
        <v>1.5999999999999999E-4</v>
      </c>
      <c r="S125" s="169">
        <f>ROUND(F125*(P125),3)</f>
        <v>0</v>
      </c>
      <c r="T125" s="170"/>
      <c r="U125" s="170"/>
      <c r="V125" s="174"/>
      <c r="Z125">
        <v>0</v>
      </c>
    </row>
    <row r="126" spans="1:26" ht="24.95" customHeight="1" x14ac:dyDescent="0.25">
      <c r="A126" s="171"/>
      <c r="B126" s="166" t="s">
        <v>412</v>
      </c>
      <c r="C126" s="172" t="s">
        <v>415</v>
      </c>
      <c r="D126" s="166" t="s">
        <v>416</v>
      </c>
      <c r="E126" s="166" t="s">
        <v>192</v>
      </c>
      <c r="F126" s="167">
        <v>2.56</v>
      </c>
      <c r="G126" s="173"/>
      <c r="H126" s="173"/>
      <c r="I126" s="168">
        <f>ROUND(F126*(G126+H126),2)</f>
        <v>0</v>
      </c>
      <c r="J126" s="166">
        <f>ROUND(F126*(N126),2)</f>
        <v>0</v>
      </c>
      <c r="K126" s="169">
        <f>ROUND(F126*(O126),2)</f>
        <v>0</v>
      </c>
      <c r="L126" s="169">
        <f>ROUND(F126*(G126),2)</f>
        <v>0</v>
      </c>
      <c r="M126" s="169">
        <f>ROUND(F126*(H126),2)</f>
        <v>0</v>
      </c>
      <c r="N126" s="169">
        <v>0</v>
      </c>
      <c r="O126" s="169"/>
      <c r="P126" s="174">
        <v>7.9999999999999993E-5</v>
      </c>
      <c r="Q126" s="174"/>
      <c r="R126" s="174">
        <v>7.9999999999999993E-5</v>
      </c>
      <c r="S126" s="169">
        <f>ROUND(F126*(P126),3)</f>
        <v>0</v>
      </c>
      <c r="T126" s="170"/>
      <c r="U126" s="170"/>
      <c r="V126" s="174"/>
      <c r="Z126">
        <v>0</v>
      </c>
    </row>
    <row r="127" spans="1:26" x14ac:dyDescent="0.25">
      <c r="A127" s="150"/>
      <c r="B127" s="150"/>
      <c r="C127" s="165">
        <v>783</v>
      </c>
      <c r="D127" s="165" t="s">
        <v>245</v>
      </c>
      <c r="E127" s="150"/>
      <c r="F127" s="164"/>
      <c r="G127" s="153">
        <f>ROUND((SUM(L124:L126))/1,2)</f>
        <v>0</v>
      </c>
      <c r="H127" s="153">
        <f>ROUND((SUM(M124:M126))/1,2)</f>
        <v>0</v>
      </c>
      <c r="I127" s="153">
        <f>ROUND((SUM(I124:I126))/1,2)</f>
        <v>0</v>
      </c>
      <c r="J127" s="150"/>
      <c r="K127" s="150"/>
      <c r="L127" s="150">
        <f>ROUND((SUM(L124:L126))/1,2)</f>
        <v>0</v>
      </c>
      <c r="M127" s="150">
        <f>ROUND((SUM(M124:M126))/1,2)</f>
        <v>0</v>
      </c>
      <c r="N127" s="150"/>
      <c r="O127" s="150"/>
      <c r="P127" s="175"/>
      <c r="Q127" s="1"/>
      <c r="R127" s="1"/>
      <c r="S127" s="175">
        <f>ROUND((SUM(S124:S126))/1,2)</f>
        <v>0</v>
      </c>
      <c r="T127" s="176"/>
      <c r="U127" s="176"/>
      <c r="V127" s="2">
        <f>ROUND((SUM(V124:V126))/1,2)</f>
        <v>0</v>
      </c>
    </row>
    <row r="128" spans="1:26" x14ac:dyDescent="0.25">
      <c r="A128" s="1"/>
      <c r="B128" s="1"/>
      <c r="C128" s="1"/>
      <c r="D128" s="1"/>
      <c r="E128" s="1"/>
      <c r="F128" s="160"/>
      <c r="G128" s="143"/>
      <c r="H128" s="143"/>
      <c r="I128" s="143"/>
      <c r="J128" s="1"/>
      <c r="K128" s="1"/>
      <c r="L128" s="1"/>
      <c r="M128" s="1"/>
      <c r="N128" s="1"/>
      <c r="O128" s="1"/>
      <c r="P128" s="1"/>
      <c r="Q128" s="1"/>
      <c r="R128" s="1"/>
      <c r="S128" s="1"/>
      <c r="V128" s="1"/>
    </row>
    <row r="129" spans="1:26" x14ac:dyDescent="0.25">
      <c r="A129" s="150"/>
      <c r="B129" s="150"/>
      <c r="C129" s="150"/>
      <c r="D129" s="2" t="s">
        <v>240</v>
      </c>
      <c r="E129" s="150"/>
      <c r="F129" s="164"/>
      <c r="G129" s="153">
        <f>ROUND((SUM(L90:L128))/2,2)</f>
        <v>0</v>
      </c>
      <c r="H129" s="153">
        <f>ROUND((SUM(M90:M128))/2,2)</f>
        <v>0</v>
      </c>
      <c r="I129" s="153">
        <f>ROUND((SUM(I90:I128))/2,2)</f>
        <v>0</v>
      </c>
      <c r="J129" s="150"/>
      <c r="K129" s="150"/>
      <c r="L129" s="150">
        <f>ROUND((SUM(L90:L128))/2,2)</f>
        <v>0</v>
      </c>
      <c r="M129" s="150">
        <f>ROUND((SUM(M90:M128))/2,2)</f>
        <v>0</v>
      </c>
      <c r="N129" s="150"/>
      <c r="O129" s="150"/>
      <c r="P129" s="175"/>
      <c r="Q129" s="1"/>
      <c r="R129" s="1"/>
      <c r="S129" s="175">
        <f>ROUND((SUM(S90:S128))/2,2)</f>
        <v>14.98</v>
      </c>
      <c r="V129" s="2">
        <f>ROUND((SUM(V90:V128))/2,2)</f>
        <v>0</v>
      </c>
    </row>
    <row r="130" spans="1:26" x14ac:dyDescent="0.25">
      <c r="A130" s="177"/>
      <c r="B130" s="177"/>
      <c r="C130" s="177"/>
      <c r="D130" s="177" t="s">
        <v>79</v>
      </c>
      <c r="E130" s="177"/>
      <c r="F130" s="178"/>
      <c r="G130" s="179">
        <f>ROUND((SUM(L9:L129))/3,2)</f>
        <v>0</v>
      </c>
      <c r="H130" s="179">
        <f>ROUND((SUM(M9:M129))/3,2)</f>
        <v>0</v>
      </c>
      <c r="I130" s="179">
        <f>ROUND((SUM(I9:I129))/3,2)</f>
        <v>0</v>
      </c>
      <c r="J130" s="177"/>
      <c r="K130" s="179">
        <f>ROUND((SUM(K9:K129))/3,2)</f>
        <v>0</v>
      </c>
      <c r="L130" s="177">
        <f>ROUND((SUM(L9:L129))/3,2)</f>
        <v>0</v>
      </c>
      <c r="M130" s="177">
        <f>ROUND((SUM(M9:M129))/3,2)</f>
        <v>0</v>
      </c>
      <c r="N130" s="177"/>
      <c r="O130" s="177"/>
      <c r="P130" s="178"/>
      <c r="Q130" s="177"/>
      <c r="R130" s="179"/>
      <c r="S130" s="178">
        <f>ROUND((SUM(S9:S129))/3,2)</f>
        <v>354.25</v>
      </c>
      <c r="T130" s="180"/>
      <c r="U130" s="180"/>
      <c r="V130" s="177">
        <f>ROUND((SUM(V9:V129))/3,2)</f>
        <v>221.84</v>
      </c>
      <c r="X130" s="13"/>
      <c r="Y130">
        <f>(SUM(Y9:Y129))</f>
        <v>0</v>
      </c>
      <c r="Z130">
        <f>(SUM(Z9:Z129))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landscape" verticalDpi="0" r:id="rId1"/>
  <headerFooter>
    <oddHeader>&amp;C&amp;B&amp; Rozpočet PREŠOV - NIŽNÁ ŠEBASTOVÁ, PANSKÁ ZÁHRADA /  SO 03.3 Drobná architektúra - oplotenie</oddHeader>
    <oddFooter>&amp;RStrana &amp;P z &amp;N    &amp;L&amp;7Spracované systémom Systematic® Kalkulus, tel.: 051 77 10 585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E9A68-9A6C-4459-8774-2DEF92144D46}">
  <dimension ref="A1:AA41"/>
  <sheetViews>
    <sheetView workbookViewId="0"/>
  </sheetViews>
  <sheetFormatPr defaultColWidth="0" defaultRowHeight="15" x14ac:dyDescent="0.2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 x14ac:dyDescent="0.3">
      <c r="A1" s="3"/>
      <c r="B1" s="17"/>
      <c r="C1" s="17"/>
      <c r="D1" s="17"/>
      <c r="E1" s="17"/>
      <c r="F1" s="18" t="s">
        <v>24</v>
      </c>
      <c r="G1" s="17"/>
      <c r="H1" s="17"/>
      <c r="I1" s="17"/>
      <c r="J1" s="17"/>
      <c r="W1">
        <v>30.126000000000001</v>
      </c>
    </row>
    <row r="2" spans="1:23" ht="30" customHeight="1" thickTop="1" x14ac:dyDescent="0.25">
      <c r="A2" s="16"/>
      <c r="B2" s="213" t="s">
        <v>1</v>
      </c>
      <c r="C2" s="214"/>
      <c r="D2" s="214"/>
      <c r="E2" s="214"/>
      <c r="F2" s="214"/>
      <c r="G2" s="214"/>
      <c r="H2" s="214"/>
      <c r="I2" s="214"/>
      <c r="J2" s="215"/>
    </row>
    <row r="3" spans="1:23" ht="18" customHeight="1" x14ac:dyDescent="0.25">
      <c r="A3" s="16"/>
      <c r="B3" s="37" t="s">
        <v>417</v>
      </c>
      <c r="C3" s="38"/>
      <c r="D3" s="39"/>
      <c r="E3" s="39"/>
      <c r="F3" s="39"/>
      <c r="G3" s="20"/>
      <c r="H3" s="20"/>
      <c r="I3" s="40" t="s">
        <v>25</v>
      </c>
      <c r="J3" s="33"/>
    </row>
    <row r="4" spans="1:23" ht="18" customHeight="1" x14ac:dyDescent="0.25">
      <c r="A4" s="16"/>
      <c r="B4" s="26"/>
      <c r="C4" s="23"/>
      <c r="D4" s="20"/>
      <c r="E4" s="20"/>
      <c r="F4" s="20"/>
      <c r="G4" s="20"/>
      <c r="H4" s="20"/>
      <c r="I4" s="40" t="s">
        <v>27</v>
      </c>
      <c r="J4" s="33"/>
    </row>
    <row r="5" spans="1:23" ht="18" customHeight="1" thickBot="1" x14ac:dyDescent="0.3">
      <c r="A5" s="16"/>
      <c r="B5" s="41" t="s">
        <v>28</v>
      </c>
      <c r="C5" s="23"/>
      <c r="D5" s="20"/>
      <c r="E5" s="20"/>
      <c r="F5" s="42" t="s">
        <v>29</v>
      </c>
      <c r="G5" s="20"/>
      <c r="H5" s="20"/>
      <c r="I5" s="40" t="s">
        <v>30</v>
      </c>
      <c r="J5" s="43" t="s">
        <v>31</v>
      </c>
    </row>
    <row r="6" spans="1:23" ht="20.100000000000001" customHeight="1" thickTop="1" x14ac:dyDescent="0.25">
      <c r="A6" s="16"/>
      <c r="B6" s="207" t="s">
        <v>32</v>
      </c>
      <c r="C6" s="208"/>
      <c r="D6" s="208"/>
      <c r="E6" s="208"/>
      <c r="F6" s="208"/>
      <c r="G6" s="208"/>
      <c r="H6" s="208"/>
      <c r="I6" s="208"/>
      <c r="J6" s="209"/>
    </row>
    <row r="7" spans="1:23" ht="18" customHeight="1" x14ac:dyDescent="0.25">
      <c r="A7" s="16"/>
      <c r="B7" s="52" t="s">
        <v>35</v>
      </c>
      <c r="C7" s="45"/>
      <c r="D7" s="21"/>
      <c r="E7" s="21"/>
      <c r="F7" s="21"/>
      <c r="G7" s="53" t="s">
        <v>36</v>
      </c>
      <c r="H7" s="21"/>
      <c r="I7" s="31"/>
      <c r="J7" s="46"/>
    </row>
    <row r="8" spans="1:23" ht="20.100000000000001" customHeight="1" x14ac:dyDescent="0.25">
      <c r="A8" s="16"/>
      <c r="B8" s="210" t="s">
        <v>33</v>
      </c>
      <c r="C8" s="211"/>
      <c r="D8" s="211"/>
      <c r="E8" s="211"/>
      <c r="F8" s="211"/>
      <c r="G8" s="211"/>
      <c r="H8" s="211"/>
      <c r="I8" s="211"/>
      <c r="J8" s="212"/>
    </row>
    <row r="9" spans="1:23" ht="18" customHeight="1" x14ac:dyDescent="0.25">
      <c r="A9" s="16"/>
      <c r="B9" s="41" t="s">
        <v>35</v>
      </c>
      <c r="C9" s="23"/>
      <c r="D9" s="20"/>
      <c r="E9" s="20"/>
      <c r="F9" s="20"/>
      <c r="G9" s="42" t="s">
        <v>36</v>
      </c>
      <c r="H9" s="20"/>
      <c r="I9" s="30"/>
      <c r="J9" s="33"/>
    </row>
    <row r="10" spans="1:23" ht="20.100000000000001" customHeight="1" x14ac:dyDescent="0.25">
      <c r="A10" s="16"/>
      <c r="B10" s="210" t="s">
        <v>34</v>
      </c>
      <c r="C10" s="211"/>
      <c r="D10" s="211"/>
      <c r="E10" s="211"/>
      <c r="F10" s="211"/>
      <c r="G10" s="211"/>
      <c r="H10" s="211"/>
      <c r="I10" s="211"/>
      <c r="J10" s="212"/>
    </row>
    <row r="11" spans="1:23" ht="18" customHeight="1" thickBot="1" x14ac:dyDescent="0.3">
      <c r="A11" s="16"/>
      <c r="B11" s="41" t="s">
        <v>35</v>
      </c>
      <c r="C11" s="23"/>
      <c r="D11" s="20"/>
      <c r="E11" s="20"/>
      <c r="F11" s="20"/>
      <c r="G11" s="42" t="s">
        <v>36</v>
      </c>
      <c r="H11" s="20"/>
      <c r="I11" s="30"/>
      <c r="J11" s="33"/>
    </row>
    <row r="12" spans="1:23" ht="18" customHeight="1" thickTop="1" x14ac:dyDescent="0.25">
      <c r="A12" s="16"/>
      <c r="B12" s="47"/>
      <c r="C12" s="48"/>
      <c r="D12" s="49"/>
      <c r="E12" s="49"/>
      <c r="F12" s="49"/>
      <c r="G12" s="49"/>
      <c r="H12" s="49"/>
      <c r="I12" s="50"/>
      <c r="J12" s="51"/>
    </row>
    <row r="13" spans="1:23" ht="18" customHeight="1" thickBot="1" x14ac:dyDescent="0.3">
      <c r="A13" s="16"/>
      <c r="B13" s="44"/>
      <c r="C13" s="45"/>
      <c r="D13" s="21"/>
      <c r="E13" s="21"/>
      <c r="F13" s="21"/>
      <c r="G13" s="21"/>
      <c r="H13" s="21"/>
      <c r="I13" s="31"/>
      <c r="J13" s="46"/>
    </row>
    <row r="14" spans="1:23" ht="18" customHeight="1" thickTop="1" x14ac:dyDescent="0.25">
      <c r="A14" s="16"/>
      <c r="B14" s="55" t="s">
        <v>37</v>
      </c>
      <c r="C14" s="83" t="s">
        <v>6</v>
      </c>
      <c r="D14" s="84" t="s">
        <v>66</v>
      </c>
      <c r="E14" s="85" t="s">
        <v>67</v>
      </c>
      <c r="F14" s="83" t="s">
        <v>68</v>
      </c>
      <c r="G14" s="55" t="s">
        <v>44</v>
      </c>
      <c r="H14" s="48"/>
      <c r="I14" s="50"/>
      <c r="J14" s="51"/>
    </row>
    <row r="15" spans="1:23" ht="18" customHeight="1" x14ac:dyDescent="0.25">
      <c r="A15" s="16"/>
      <c r="B15" s="90">
        <v>1</v>
      </c>
      <c r="C15" s="91" t="s">
        <v>38</v>
      </c>
      <c r="D15" s="92"/>
      <c r="E15" s="93"/>
      <c r="F15" s="91"/>
      <c r="G15" s="56">
        <v>7</v>
      </c>
      <c r="H15" s="58" t="s">
        <v>45</v>
      </c>
      <c r="I15" s="31"/>
      <c r="J15" s="60">
        <v>0</v>
      </c>
    </row>
    <row r="16" spans="1:23" ht="18" customHeight="1" x14ac:dyDescent="0.25">
      <c r="A16" s="16"/>
      <c r="B16" s="88">
        <v>2</v>
      </c>
      <c r="C16" s="89" t="s">
        <v>39</v>
      </c>
      <c r="D16" s="94"/>
      <c r="E16" s="95"/>
      <c r="F16" s="104"/>
      <c r="G16" s="107"/>
      <c r="H16" s="119"/>
      <c r="I16" s="121"/>
      <c r="J16" s="114"/>
    </row>
    <row r="17" spans="1:26" ht="18" customHeight="1" x14ac:dyDescent="0.25">
      <c r="A17" s="16"/>
      <c r="B17" s="62">
        <v>3</v>
      </c>
      <c r="C17" s="65" t="s">
        <v>40</v>
      </c>
      <c r="D17" s="86">
        <f>'Rekap 199494'!B12</f>
        <v>0</v>
      </c>
      <c r="E17" s="87">
        <f>'Rekap 199494'!C12</f>
        <v>0</v>
      </c>
      <c r="F17" s="79">
        <f>'Rekap 199494'!D12</f>
        <v>0</v>
      </c>
      <c r="G17" s="56">
        <v>8</v>
      </c>
      <c r="H17" s="66" t="s">
        <v>46</v>
      </c>
      <c r="I17" s="121"/>
      <c r="J17" s="114">
        <f>'SO 199494'!Z15</f>
        <v>0</v>
      </c>
    </row>
    <row r="18" spans="1:26" ht="18" customHeight="1" x14ac:dyDescent="0.25">
      <c r="A18" s="16"/>
      <c r="B18" s="56">
        <v>4</v>
      </c>
      <c r="C18" s="66" t="s">
        <v>41</v>
      </c>
      <c r="D18" s="70"/>
      <c r="E18" s="69"/>
      <c r="F18" s="72"/>
      <c r="G18" s="56">
        <v>9</v>
      </c>
      <c r="H18" s="66" t="s">
        <v>47</v>
      </c>
      <c r="I18" s="121"/>
      <c r="J18" s="114">
        <v>0</v>
      </c>
    </row>
    <row r="19" spans="1:26" ht="18" customHeight="1" x14ac:dyDescent="0.25">
      <c r="A19" s="16"/>
      <c r="B19" s="56">
        <v>5</v>
      </c>
      <c r="C19" s="66" t="s">
        <v>42</v>
      </c>
      <c r="D19" s="70"/>
      <c r="E19" s="69"/>
      <c r="F19" s="72"/>
      <c r="G19" s="107"/>
      <c r="H19" s="119"/>
      <c r="I19" s="121"/>
      <c r="J19" s="120"/>
    </row>
    <row r="20" spans="1:26" ht="18" customHeight="1" thickBot="1" x14ac:dyDescent="0.3">
      <c r="A20" s="16"/>
      <c r="B20" s="56">
        <v>6</v>
      </c>
      <c r="C20" s="67" t="s">
        <v>43</v>
      </c>
      <c r="D20" s="71"/>
      <c r="E20" s="99"/>
      <c r="F20" s="105">
        <f>SUM(F15:F19)</f>
        <v>0</v>
      </c>
      <c r="G20" s="56">
        <v>10</v>
      </c>
      <c r="H20" s="66" t="s">
        <v>43</v>
      </c>
      <c r="I20" s="123"/>
      <c r="J20" s="98">
        <f>SUM(J15:J19)</f>
        <v>0</v>
      </c>
    </row>
    <row r="21" spans="1:26" ht="18" customHeight="1" thickTop="1" x14ac:dyDescent="0.25">
      <c r="A21" s="16"/>
      <c r="B21" s="61" t="s">
        <v>55</v>
      </c>
      <c r="C21" s="64" t="s">
        <v>56</v>
      </c>
      <c r="D21" s="68"/>
      <c r="E21" s="22"/>
      <c r="F21" s="97"/>
      <c r="G21" s="61" t="s">
        <v>62</v>
      </c>
      <c r="H21" s="57" t="s">
        <v>56</v>
      </c>
      <c r="I21" s="31"/>
      <c r="J21" s="124"/>
    </row>
    <row r="22" spans="1:26" ht="18" customHeight="1" x14ac:dyDescent="0.25">
      <c r="A22" s="16"/>
      <c r="B22" s="62">
        <v>11</v>
      </c>
      <c r="C22" s="58" t="s">
        <v>57</v>
      </c>
      <c r="D22" s="78"/>
      <c r="E22" s="81" t="s">
        <v>60</v>
      </c>
      <c r="F22" s="79">
        <f>((F15*U22*0)+(F16*V22*0)+(F17*W22*0))/100</f>
        <v>0</v>
      </c>
      <c r="G22" s="62">
        <v>16</v>
      </c>
      <c r="H22" s="65" t="s">
        <v>63</v>
      </c>
      <c r="I22" s="122" t="s">
        <v>60</v>
      </c>
      <c r="J22" s="113">
        <f>((F15*X22*0)+(F16*Y22*0)+(F17*Z22*0))/100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25">
      <c r="A23" s="16"/>
      <c r="B23" s="56">
        <v>12</v>
      </c>
      <c r="C23" s="59" t="s">
        <v>58</v>
      </c>
      <c r="D23" s="63"/>
      <c r="E23" s="81" t="s">
        <v>61</v>
      </c>
      <c r="F23" s="72">
        <f>((F15*U23*0)+(F16*V23*0)+(F17*W23*0))/100</f>
        <v>0</v>
      </c>
      <c r="G23" s="56">
        <v>17</v>
      </c>
      <c r="H23" s="66" t="s">
        <v>64</v>
      </c>
      <c r="I23" s="122" t="s">
        <v>60</v>
      </c>
      <c r="J23" s="114">
        <f>((F15*X23*0)+(F16*Y23*0)+(F17*Z23*0))/100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6"/>
      <c r="B24" s="56">
        <v>13</v>
      </c>
      <c r="C24" s="59" t="s">
        <v>59</v>
      </c>
      <c r="D24" s="63"/>
      <c r="E24" s="81" t="s">
        <v>60</v>
      </c>
      <c r="F24" s="72">
        <f>((F15*U24*0)+(F16*V24*0)+(F17*W24*0))/100</f>
        <v>0</v>
      </c>
      <c r="G24" s="56">
        <v>18</v>
      </c>
      <c r="H24" s="66" t="s">
        <v>65</v>
      </c>
      <c r="I24" s="122" t="s">
        <v>61</v>
      </c>
      <c r="J24" s="114">
        <f>((F15*X24*0)+(F16*Y24*0)+(F17*Z24*0))/100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25">
      <c r="A25" s="16"/>
      <c r="B25" s="56">
        <v>14</v>
      </c>
      <c r="C25" s="23"/>
      <c r="D25" s="63"/>
      <c r="E25" s="82"/>
      <c r="F25" s="80"/>
      <c r="G25" s="56">
        <v>19</v>
      </c>
      <c r="H25" s="119"/>
      <c r="I25" s="121"/>
      <c r="J25" s="120"/>
    </row>
    <row r="26" spans="1:26" ht="18" customHeight="1" thickBot="1" x14ac:dyDescent="0.3">
      <c r="A26" s="16"/>
      <c r="B26" s="56">
        <v>15</v>
      </c>
      <c r="C26" s="59"/>
      <c r="D26" s="63"/>
      <c r="E26" s="63"/>
      <c r="F26" s="106"/>
      <c r="G26" s="56">
        <v>20</v>
      </c>
      <c r="H26" s="66" t="s">
        <v>43</v>
      </c>
      <c r="I26" s="123"/>
      <c r="J26" s="98">
        <f>SUM(J22:J25)+SUM(F22:F25)</f>
        <v>0</v>
      </c>
    </row>
    <row r="27" spans="1:26" ht="18" customHeight="1" thickTop="1" x14ac:dyDescent="0.25">
      <c r="A27" s="16"/>
      <c r="B27" s="100"/>
      <c r="C27" s="135" t="s">
        <v>71</v>
      </c>
      <c r="D27" s="128"/>
      <c r="E27" s="101"/>
      <c r="F27" s="32"/>
      <c r="G27" s="108" t="s">
        <v>48</v>
      </c>
      <c r="H27" s="103" t="s">
        <v>49</v>
      </c>
      <c r="I27" s="31"/>
      <c r="J27" s="34"/>
    </row>
    <row r="28" spans="1:26" ht="18" customHeight="1" x14ac:dyDescent="0.25">
      <c r="A28" s="16"/>
      <c r="B28" s="29"/>
      <c r="C28" s="126"/>
      <c r="D28" s="129"/>
      <c r="E28" s="25"/>
      <c r="F28" s="16"/>
      <c r="G28" s="88">
        <v>21</v>
      </c>
      <c r="H28" s="89" t="s">
        <v>50</v>
      </c>
      <c r="I28" s="116"/>
      <c r="J28" s="96">
        <f>F20+J20+F26+J26</f>
        <v>0</v>
      </c>
    </row>
    <row r="29" spans="1:26" ht="18" customHeight="1" x14ac:dyDescent="0.25">
      <c r="A29" s="16"/>
      <c r="B29" s="73"/>
      <c r="C29" s="127"/>
      <c r="D29" s="130"/>
      <c r="E29" s="25"/>
      <c r="F29" s="16"/>
      <c r="G29" s="62">
        <v>22</v>
      </c>
      <c r="H29" s="65" t="s">
        <v>51</v>
      </c>
      <c r="I29" s="117">
        <f>J28-SUM('SO 199494'!K9:'SO 199494'!K14)</f>
        <v>0</v>
      </c>
      <c r="J29" s="113">
        <f>ROUND(((ROUND(I29,2)*20)*1/100),2)</f>
        <v>0</v>
      </c>
    </row>
    <row r="30" spans="1:26" ht="18" customHeight="1" x14ac:dyDescent="0.25">
      <c r="A30" s="16"/>
      <c r="B30" s="26"/>
      <c r="C30" s="119"/>
      <c r="D30" s="121"/>
      <c r="E30" s="25"/>
      <c r="F30" s="16"/>
      <c r="G30" s="56">
        <v>23</v>
      </c>
      <c r="H30" s="66" t="s">
        <v>52</v>
      </c>
      <c r="I30" s="81">
        <f>SUM('SO 199494'!K9:'SO 199494'!K14)</f>
        <v>0</v>
      </c>
      <c r="J30" s="114">
        <f>ROUND(((ROUND(I30,2)*0)/100),2)</f>
        <v>0</v>
      </c>
    </row>
    <row r="31" spans="1:26" ht="18" customHeight="1" x14ac:dyDescent="0.25">
      <c r="A31" s="16"/>
      <c r="B31" s="27"/>
      <c r="C31" s="131"/>
      <c r="D31" s="132"/>
      <c r="E31" s="25"/>
      <c r="F31" s="16"/>
      <c r="G31" s="88">
        <v>24</v>
      </c>
      <c r="H31" s="89" t="s">
        <v>53</v>
      </c>
      <c r="I31" s="111"/>
      <c r="J31" s="125">
        <f>SUM(J28:J30)</f>
        <v>0</v>
      </c>
    </row>
    <row r="32" spans="1:26" ht="18" customHeight="1" thickBot="1" x14ac:dyDescent="0.3">
      <c r="A32" s="16"/>
      <c r="B32" s="44"/>
      <c r="C32" s="112"/>
      <c r="D32" s="118"/>
      <c r="E32" s="74"/>
      <c r="F32" s="75"/>
      <c r="G32" s="62" t="s">
        <v>54</v>
      </c>
      <c r="H32" s="112"/>
      <c r="I32" s="118"/>
      <c r="J32" s="115"/>
    </row>
    <row r="33" spans="1:10" ht="18" customHeight="1" thickTop="1" x14ac:dyDescent="0.25">
      <c r="A33" s="16"/>
      <c r="B33" s="100"/>
      <c r="C33" s="101"/>
      <c r="D33" s="133" t="s">
        <v>69</v>
      </c>
      <c r="E33" s="77"/>
      <c r="F33" s="102"/>
      <c r="G33" s="109">
        <v>26</v>
      </c>
      <c r="H33" s="134" t="s">
        <v>70</v>
      </c>
      <c r="I33" s="32"/>
      <c r="J33" s="110"/>
    </row>
    <row r="34" spans="1:10" ht="18" customHeight="1" x14ac:dyDescent="0.25">
      <c r="A34" s="16"/>
      <c r="B34" s="28"/>
      <c r="C34" s="24"/>
      <c r="D34" s="19"/>
      <c r="E34" s="19"/>
      <c r="F34" s="19"/>
      <c r="G34" s="19"/>
      <c r="H34" s="19"/>
      <c r="I34" s="32"/>
      <c r="J34" s="35"/>
    </row>
    <row r="35" spans="1:10" ht="18" customHeight="1" x14ac:dyDescent="0.25">
      <c r="A35" s="16"/>
      <c r="B35" s="29"/>
      <c r="C35" s="25"/>
      <c r="D35" s="3"/>
      <c r="E35" s="3"/>
      <c r="F35" s="3"/>
      <c r="G35" s="3"/>
      <c r="H35" s="3"/>
      <c r="I35" s="16"/>
      <c r="J35" s="36"/>
    </row>
    <row r="36" spans="1:10" ht="18" customHeight="1" x14ac:dyDescent="0.25">
      <c r="A36" s="16"/>
      <c r="B36" s="29"/>
      <c r="C36" s="25"/>
      <c r="D36" s="3"/>
      <c r="E36" s="3"/>
      <c r="F36" s="3"/>
      <c r="G36" s="3"/>
      <c r="H36" s="3"/>
      <c r="I36" s="16"/>
      <c r="J36" s="36"/>
    </row>
    <row r="37" spans="1:10" ht="18" customHeight="1" x14ac:dyDescent="0.25">
      <c r="A37" s="16"/>
      <c r="B37" s="29"/>
      <c r="C37" s="25"/>
      <c r="D37" s="3"/>
      <c r="E37" s="3"/>
      <c r="F37" s="3"/>
      <c r="G37" s="3"/>
      <c r="H37" s="3"/>
      <c r="I37" s="16"/>
      <c r="J37" s="36"/>
    </row>
    <row r="38" spans="1:10" ht="18" customHeight="1" x14ac:dyDescent="0.25">
      <c r="A38" s="16"/>
      <c r="B38" s="29"/>
      <c r="C38" s="25"/>
      <c r="D38" s="3"/>
      <c r="E38" s="3"/>
      <c r="F38" s="3"/>
      <c r="G38" s="3"/>
      <c r="H38" s="3"/>
      <c r="I38" s="16"/>
      <c r="J38" s="36"/>
    </row>
    <row r="39" spans="1:10" ht="18" customHeight="1" x14ac:dyDescent="0.25">
      <c r="A39" s="16"/>
      <c r="B39" s="29"/>
      <c r="C39" s="25"/>
      <c r="D39" s="3"/>
      <c r="E39" s="3"/>
      <c r="F39" s="3"/>
      <c r="G39" s="3"/>
      <c r="H39" s="3"/>
      <c r="I39" s="16"/>
      <c r="J39" s="36"/>
    </row>
    <row r="40" spans="1:10" ht="18" customHeight="1" thickBot="1" x14ac:dyDescent="0.3">
      <c r="A40" s="16"/>
      <c r="B40" s="73"/>
      <c r="C40" s="74"/>
      <c r="D40" s="17"/>
      <c r="E40" s="17"/>
      <c r="F40" s="17"/>
      <c r="G40" s="17"/>
      <c r="H40" s="17"/>
      <c r="I40" s="75"/>
      <c r="J40" s="76"/>
    </row>
    <row r="41" spans="1:10" ht="15.75" thickTop="1" x14ac:dyDescent="0.25">
      <c r="A41" s="16"/>
      <c r="B41" s="77"/>
      <c r="C41" s="77"/>
      <c r="D41" s="77"/>
      <c r="E41" s="77"/>
      <c r="F41" s="77"/>
      <c r="G41" s="77"/>
      <c r="H41" s="77"/>
      <c r="I41" s="77"/>
      <c r="J41" s="77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708BD-298D-4ACC-854B-787FCD038017}">
  <dimension ref="A1:Z500"/>
  <sheetViews>
    <sheetView workbookViewId="0"/>
  </sheetViews>
  <sheetFormatPr defaultColWidth="0" defaultRowHeight="15" x14ac:dyDescent="0.2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 customWidth="1"/>
    <col min="10" max="26" width="0" hidden="1" customWidth="1"/>
    <col min="27" max="16384" width="9.140625" hidden="1"/>
  </cols>
  <sheetData>
    <row r="1" spans="1:26" ht="20.100000000000001" customHeight="1" x14ac:dyDescent="0.25">
      <c r="A1" s="216" t="s">
        <v>32</v>
      </c>
      <c r="B1" s="217"/>
      <c r="C1" s="217"/>
      <c r="D1" s="218"/>
      <c r="E1" s="138" t="s">
        <v>29</v>
      </c>
      <c r="F1" s="137"/>
      <c r="W1">
        <v>30.126000000000001</v>
      </c>
    </row>
    <row r="2" spans="1:26" ht="20.100000000000001" customHeight="1" x14ac:dyDescent="0.25">
      <c r="A2" s="216" t="s">
        <v>33</v>
      </c>
      <c r="B2" s="217"/>
      <c r="C2" s="217"/>
      <c r="D2" s="218"/>
      <c r="E2" s="138" t="s">
        <v>27</v>
      </c>
      <c r="F2" s="137"/>
    </row>
    <row r="3" spans="1:26" ht="20.100000000000001" customHeight="1" x14ac:dyDescent="0.25">
      <c r="A3" s="216" t="s">
        <v>34</v>
      </c>
      <c r="B3" s="217"/>
      <c r="C3" s="217"/>
      <c r="D3" s="218"/>
      <c r="E3" s="138" t="s">
        <v>75</v>
      </c>
      <c r="F3" s="137"/>
    </row>
    <row r="4" spans="1:26" x14ac:dyDescent="0.25">
      <c r="A4" s="139" t="s">
        <v>1</v>
      </c>
      <c r="B4" s="136"/>
      <c r="C4" s="136"/>
      <c r="D4" s="136"/>
      <c r="E4" s="136"/>
      <c r="F4" s="136"/>
    </row>
    <row r="5" spans="1:26" x14ac:dyDescent="0.25">
      <c r="A5" s="139" t="s">
        <v>417</v>
      </c>
      <c r="B5" s="136"/>
      <c r="C5" s="136"/>
      <c r="D5" s="136"/>
      <c r="E5" s="136"/>
      <c r="F5" s="136"/>
    </row>
    <row r="6" spans="1:26" x14ac:dyDescent="0.25">
      <c r="A6" s="136"/>
      <c r="B6" s="136"/>
      <c r="C6" s="136"/>
      <c r="D6" s="136"/>
      <c r="E6" s="136"/>
      <c r="F6" s="136"/>
    </row>
    <row r="7" spans="1:26" x14ac:dyDescent="0.25">
      <c r="A7" s="136"/>
      <c r="B7" s="136"/>
      <c r="C7" s="136"/>
      <c r="D7" s="136"/>
      <c r="E7" s="136"/>
      <c r="F7" s="136"/>
    </row>
    <row r="8" spans="1:26" x14ac:dyDescent="0.25">
      <c r="A8" s="140" t="s">
        <v>76</v>
      </c>
      <c r="B8" s="136"/>
      <c r="C8" s="136"/>
      <c r="D8" s="136"/>
      <c r="E8" s="136"/>
      <c r="F8" s="136"/>
    </row>
    <row r="9" spans="1:26" x14ac:dyDescent="0.25">
      <c r="A9" s="141" t="s">
        <v>72</v>
      </c>
      <c r="B9" s="141" t="s">
        <v>66</v>
      </c>
      <c r="C9" s="141" t="s">
        <v>67</v>
      </c>
      <c r="D9" s="141" t="s">
        <v>43</v>
      </c>
      <c r="E9" s="141" t="s">
        <v>73</v>
      </c>
      <c r="F9" s="141" t="s">
        <v>74</v>
      </c>
    </row>
    <row r="10" spans="1:26" x14ac:dyDescent="0.25">
      <c r="A10" s="148" t="s">
        <v>418</v>
      </c>
      <c r="B10" s="149"/>
      <c r="C10" s="145"/>
      <c r="D10" s="145"/>
      <c r="E10" s="146"/>
      <c r="F10" s="146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</row>
    <row r="11" spans="1:26" x14ac:dyDescent="0.25">
      <c r="A11" s="150" t="s">
        <v>419</v>
      </c>
      <c r="B11" s="151">
        <f>'SO 199494'!L12</f>
        <v>0</v>
      </c>
      <c r="C11" s="151">
        <f>'SO 199494'!M12</f>
        <v>0</v>
      </c>
      <c r="D11" s="151">
        <f>'SO 199494'!I12</f>
        <v>0</v>
      </c>
      <c r="E11" s="152">
        <f>'SO 199494'!S12</f>
        <v>0</v>
      </c>
      <c r="F11" s="152">
        <f>'SO 199494'!V12</f>
        <v>0</v>
      </c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</row>
    <row r="12" spans="1:26" x14ac:dyDescent="0.25">
      <c r="A12" s="2" t="s">
        <v>418</v>
      </c>
      <c r="B12" s="153">
        <f>'SO 199494'!L14</f>
        <v>0</v>
      </c>
      <c r="C12" s="153">
        <f>'SO 199494'!M14</f>
        <v>0</v>
      </c>
      <c r="D12" s="153">
        <f>'SO 199494'!I14</f>
        <v>0</v>
      </c>
      <c r="E12" s="154">
        <f>'SO 199494'!S14</f>
        <v>0</v>
      </c>
      <c r="F12" s="154">
        <f>'SO 199494'!V14</f>
        <v>0</v>
      </c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</row>
    <row r="13" spans="1:26" x14ac:dyDescent="0.25">
      <c r="A13" s="1"/>
      <c r="B13" s="143"/>
      <c r="C13" s="143"/>
      <c r="D13" s="143"/>
      <c r="E13" s="142"/>
      <c r="F13" s="142"/>
    </row>
    <row r="14" spans="1:26" x14ac:dyDescent="0.25">
      <c r="A14" s="2" t="s">
        <v>79</v>
      </c>
      <c r="B14" s="153">
        <f>'SO 199494'!L15</f>
        <v>0</v>
      </c>
      <c r="C14" s="153">
        <f>'SO 199494'!M15</f>
        <v>0</v>
      </c>
      <c r="D14" s="153">
        <f>'SO 199494'!I15</f>
        <v>0</v>
      </c>
      <c r="E14" s="154">
        <f>'SO 199494'!S15</f>
        <v>0</v>
      </c>
      <c r="F14" s="154">
        <f>'SO 199494'!V15</f>
        <v>0</v>
      </c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</row>
    <row r="15" spans="1:26" x14ac:dyDescent="0.25">
      <c r="A15" s="1"/>
      <c r="B15" s="143"/>
      <c r="C15" s="143"/>
      <c r="D15" s="143"/>
      <c r="E15" s="142"/>
      <c r="F15" s="142"/>
    </row>
    <row r="16" spans="1:26" x14ac:dyDescent="0.25">
      <c r="A16" s="1"/>
      <c r="B16" s="143"/>
      <c r="C16" s="143"/>
      <c r="D16" s="143"/>
      <c r="E16" s="142"/>
      <c r="F16" s="142"/>
    </row>
    <row r="17" spans="1:6" x14ac:dyDescent="0.25">
      <c r="A17" s="1"/>
      <c r="B17" s="143"/>
      <c r="C17" s="143"/>
      <c r="D17" s="143"/>
      <c r="E17" s="142"/>
      <c r="F17" s="142"/>
    </row>
    <row r="18" spans="1:6" x14ac:dyDescent="0.25">
      <c r="A18" s="1"/>
      <c r="B18" s="143"/>
      <c r="C18" s="143"/>
      <c r="D18" s="143"/>
      <c r="E18" s="142"/>
      <c r="F18" s="142"/>
    </row>
    <row r="19" spans="1:6" x14ac:dyDescent="0.25">
      <c r="A19" s="1"/>
      <c r="B19" s="143"/>
      <c r="C19" s="143"/>
      <c r="D19" s="143"/>
      <c r="E19" s="142"/>
      <c r="F19" s="142"/>
    </row>
    <row r="20" spans="1:6" x14ac:dyDescent="0.25">
      <c r="A20" s="1"/>
      <c r="B20" s="143"/>
      <c r="C20" s="143"/>
      <c r="D20" s="143"/>
      <c r="E20" s="142"/>
      <c r="F20" s="142"/>
    </row>
    <row r="21" spans="1:6" x14ac:dyDescent="0.25">
      <c r="A21" s="1"/>
      <c r="B21" s="143"/>
      <c r="C21" s="143"/>
      <c r="D21" s="143"/>
      <c r="E21" s="142"/>
      <c r="F21" s="142"/>
    </row>
    <row r="22" spans="1:6" x14ac:dyDescent="0.25">
      <c r="A22" s="1"/>
      <c r="B22" s="143"/>
      <c r="C22" s="143"/>
      <c r="D22" s="143"/>
      <c r="E22" s="142"/>
      <c r="F22" s="142"/>
    </row>
    <row r="23" spans="1:6" x14ac:dyDescent="0.25">
      <c r="A23" s="1"/>
      <c r="B23" s="143"/>
      <c r="C23" s="143"/>
      <c r="D23" s="143"/>
      <c r="E23" s="142"/>
      <c r="F23" s="142"/>
    </row>
    <row r="24" spans="1:6" x14ac:dyDescent="0.25">
      <c r="A24" s="1"/>
      <c r="B24" s="143"/>
      <c r="C24" s="143"/>
      <c r="D24" s="143"/>
      <c r="E24" s="142"/>
      <c r="F24" s="142"/>
    </row>
    <row r="25" spans="1:6" x14ac:dyDescent="0.25">
      <c r="A25" s="1"/>
      <c r="B25" s="143"/>
      <c r="C25" s="143"/>
      <c r="D25" s="143"/>
      <c r="E25" s="142"/>
      <c r="F25" s="142"/>
    </row>
    <row r="26" spans="1:6" x14ac:dyDescent="0.25">
      <c r="A26" s="1"/>
      <c r="B26" s="143"/>
      <c r="C26" s="143"/>
      <c r="D26" s="143"/>
      <c r="E26" s="142"/>
      <c r="F26" s="142"/>
    </row>
    <row r="27" spans="1:6" x14ac:dyDescent="0.25">
      <c r="A27" s="1"/>
      <c r="B27" s="143"/>
      <c r="C27" s="143"/>
      <c r="D27" s="143"/>
      <c r="E27" s="142"/>
      <c r="F27" s="142"/>
    </row>
    <row r="28" spans="1:6" x14ac:dyDescent="0.25">
      <c r="A28" s="1"/>
      <c r="B28" s="143"/>
      <c r="C28" s="143"/>
      <c r="D28" s="143"/>
      <c r="E28" s="142"/>
      <c r="F28" s="142"/>
    </row>
    <row r="29" spans="1:6" x14ac:dyDescent="0.25">
      <c r="A29" s="1"/>
      <c r="B29" s="143"/>
      <c r="C29" s="143"/>
      <c r="D29" s="143"/>
      <c r="E29" s="142"/>
      <c r="F29" s="142"/>
    </row>
    <row r="30" spans="1:6" x14ac:dyDescent="0.25">
      <c r="A30" s="1"/>
      <c r="B30" s="143"/>
      <c r="C30" s="143"/>
      <c r="D30" s="143"/>
      <c r="E30" s="142"/>
      <c r="F30" s="142"/>
    </row>
    <row r="31" spans="1:6" x14ac:dyDescent="0.25">
      <c r="A31" s="1"/>
      <c r="B31" s="143"/>
      <c r="C31" s="143"/>
      <c r="D31" s="143"/>
      <c r="E31" s="142"/>
      <c r="F31" s="142"/>
    </row>
    <row r="32" spans="1:6" x14ac:dyDescent="0.25">
      <c r="A32" s="1"/>
      <c r="B32" s="143"/>
      <c r="C32" s="143"/>
      <c r="D32" s="143"/>
      <c r="E32" s="142"/>
      <c r="F32" s="142"/>
    </row>
    <row r="33" spans="1:6" x14ac:dyDescent="0.25">
      <c r="A33" s="1"/>
      <c r="B33" s="143"/>
      <c r="C33" s="143"/>
      <c r="D33" s="143"/>
      <c r="E33" s="142"/>
      <c r="F33" s="142"/>
    </row>
    <row r="34" spans="1:6" x14ac:dyDescent="0.25">
      <c r="A34" s="1"/>
      <c r="B34" s="143"/>
      <c r="C34" s="143"/>
      <c r="D34" s="143"/>
      <c r="E34" s="142"/>
      <c r="F34" s="142"/>
    </row>
    <row r="35" spans="1:6" x14ac:dyDescent="0.25">
      <c r="A35" s="1"/>
      <c r="B35" s="143"/>
      <c r="C35" s="143"/>
      <c r="D35" s="143"/>
      <c r="E35" s="142"/>
      <c r="F35" s="142"/>
    </row>
    <row r="36" spans="1:6" x14ac:dyDescent="0.25">
      <c r="A36" s="1"/>
      <c r="B36" s="143"/>
      <c r="C36" s="143"/>
      <c r="D36" s="143"/>
      <c r="E36" s="142"/>
      <c r="F36" s="142"/>
    </row>
    <row r="37" spans="1:6" x14ac:dyDescent="0.25">
      <c r="A37" s="1"/>
      <c r="B37" s="143"/>
      <c r="C37" s="143"/>
      <c r="D37" s="143"/>
      <c r="E37" s="142"/>
      <c r="F37" s="142"/>
    </row>
    <row r="38" spans="1:6" x14ac:dyDescent="0.25">
      <c r="A38" s="1"/>
      <c r="B38" s="143"/>
      <c r="C38" s="143"/>
      <c r="D38" s="143"/>
      <c r="E38" s="142"/>
      <c r="F38" s="142"/>
    </row>
    <row r="39" spans="1:6" x14ac:dyDescent="0.25">
      <c r="A39" s="1"/>
      <c r="B39" s="143"/>
      <c r="C39" s="143"/>
      <c r="D39" s="143"/>
      <c r="E39" s="142"/>
      <c r="F39" s="142"/>
    </row>
    <row r="40" spans="1:6" x14ac:dyDescent="0.25">
      <c r="A40" s="1"/>
      <c r="B40" s="143"/>
      <c r="C40" s="143"/>
      <c r="D40" s="143"/>
      <c r="E40" s="142"/>
      <c r="F40" s="142"/>
    </row>
    <row r="41" spans="1:6" x14ac:dyDescent="0.25">
      <c r="A41" s="1"/>
      <c r="B41" s="143"/>
      <c r="C41" s="143"/>
      <c r="D41" s="143"/>
      <c r="E41" s="142"/>
      <c r="F41" s="142"/>
    </row>
    <row r="42" spans="1:6" x14ac:dyDescent="0.25">
      <c r="A42" s="1"/>
      <c r="B42" s="143"/>
      <c r="C42" s="143"/>
      <c r="D42" s="143"/>
      <c r="E42" s="142"/>
      <c r="F42" s="142"/>
    </row>
    <row r="43" spans="1:6" x14ac:dyDescent="0.25">
      <c r="A43" s="1"/>
      <c r="B43" s="143"/>
      <c r="C43" s="143"/>
      <c r="D43" s="143"/>
      <c r="E43" s="142"/>
      <c r="F43" s="142"/>
    </row>
    <row r="44" spans="1:6" x14ac:dyDescent="0.25">
      <c r="A44" s="1"/>
      <c r="B44" s="143"/>
      <c r="C44" s="143"/>
      <c r="D44" s="143"/>
      <c r="E44" s="142"/>
      <c r="F44" s="142"/>
    </row>
    <row r="45" spans="1:6" x14ac:dyDescent="0.25">
      <c r="A45" s="1"/>
      <c r="B45" s="143"/>
      <c r="C45" s="143"/>
      <c r="D45" s="143"/>
      <c r="E45" s="142"/>
      <c r="F45" s="142"/>
    </row>
    <row r="46" spans="1:6" x14ac:dyDescent="0.25">
      <c r="A46" s="1"/>
      <c r="B46" s="143"/>
      <c r="C46" s="143"/>
      <c r="D46" s="143"/>
      <c r="E46" s="142"/>
      <c r="F46" s="142"/>
    </row>
    <row r="47" spans="1:6" x14ac:dyDescent="0.25">
      <c r="A47" s="1"/>
      <c r="B47" s="143"/>
      <c r="C47" s="143"/>
      <c r="D47" s="143"/>
      <c r="E47" s="142"/>
      <c r="F47" s="142"/>
    </row>
    <row r="48" spans="1:6" x14ac:dyDescent="0.25">
      <c r="A48" s="1"/>
      <c r="B48" s="143"/>
      <c r="C48" s="143"/>
      <c r="D48" s="143"/>
      <c r="E48" s="142"/>
      <c r="F48" s="142"/>
    </row>
    <row r="49" spans="1:6" x14ac:dyDescent="0.25">
      <c r="A49" s="1"/>
      <c r="B49" s="143"/>
      <c r="C49" s="143"/>
      <c r="D49" s="143"/>
      <c r="E49" s="142"/>
      <c r="F49" s="142"/>
    </row>
    <row r="50" spans="1:6" x14ac:dyDescent="0.25">
      <c r="A50" s="1"/>
      <c r="B50" s="143"/>
      <c r="C50" s="143"/>
      <c r="D50" s="143"/>
      <c r="E50" s="142"/>
      <c r="F50" s="142"/>
    </row>
    <row r="51" spans="1:6" x14ac:dyDescent="0.25">
      <c r="A51" s="1"/>
      <c r="B51" s="143"/>
      <c r="C51" s="143"/>
      <c r="D51" s="143"/>
      <c r="E51" s="142"/>
      <c r="F51" s="142"/>
    </row>
    <row r="52" spans="1:6" x14ac:dyDescent="0.25">
      <c r="A52" s="1"/>
      <c r="B52" s="143"/>
      <c r="C52" s="143"/>
      <c r="D52" s="143"/>
      <c r="E52" s="142"/>
      <c r="F52" s="142"/>
    </row>
    <row r="53" spans="1:6" x14ac:dyDescent="0.25">
      <c r="A53" s="1"/>
      <c r="B53" s="143"/>
      <c r="C53" s="143"/>
      <c r="D53" s="143"/>
      <c r="E53" s="142"/>
      <c r="F53" s="142"/>
    </row>
    <row r="54" spans="1:6" x14ac:dyDescent="0.25">
      <c r="A54" s="1"/>
      <c r="B54" s="143"/>
      <c r="C54" s="143"/>
      <c r="D54" s="143"/>
      <c r="E54" s="142"/>
      <c r="F54" s="142"/>
    </row>
    <row r="55" spans="1:6" x14ac:dyDescent="0.25">
      <c r="A55" s="1"/>
      <c r="B55" s="143"/>
      <c r="C55" s="143"/>
      <c r="D55" s="143"/>
      <c r="E55" s="142"/>
      <c r="F55" s="142"/>
    </row>
    <row r="56" spans="1:6" x14ac:dyDescent="0.25">
      <c r="A56" s="1"/>
      <c r="B56" s="143"/>
      <c r="C56" s="143"/>
      <c r="D56" s="143"/>
      <c r="E56" s="142"/>
      <c r="F56" s="142"/>
    </row>
    <row r="57" spans="1:6" x14ac:dyDescent="0.25">
      <c r="A57" s="1"/>
      <c r="B57" s="143"/>
      <c r="C57" s="143"/>
      <c r="D57" s="143"/>
      <c r="E57" s="142"/>
      <c r="F57" s="142"/>
    </row>
    <row r="58" spans="1:6" x14ac:dyDescent="0.25">
      <c r="A58" s="1"/>
      <c r="B58" s="143"/>
      <c r="C58" s="143"/>
      <c r="D58" s="143"/>
      <c r="E58" s="142"/>
      <c r="F58" s="142"/>
    </row>
    <row r="59" spans="1:6" x14ac:dyDescent="0.25">
      <c r="A59" s="1"/>
      <c r="B59" s="143"/>
      <c r="C59" s="143"/>
      <c r="D59" s="143"/>
      <c r="E59" s="142"/>
      <c r="F59" s="142"/>
    </row>
    <row r="60" spans="1:6" x14ac:dyDescent="0.25">
      <c r="A60" s="1"/>
      <c r="B60" s="143"/>
      <c r="C60" s="143"/>
      <c r="D60" s="143"/>
      <c r="E60" s="142"/>
      <c r="F60" s="142"/>
    </row>
    <row r="61" spans="1:6" x14ac:dyDescent="0.25">
      <c r="A61" s="1"/>
      <c r="B61" s="143"/>
      <c r="C61" s="143"/>
      <c r="D61" s="143"/>
      <c r="E61" s="142"/>
      <c r="F61" s="142"/>
    </row>
    <row r="62" spans="1:6" x14ac:dyDescent="0.25">
      <c r="A62" s="1"/>
      <c r="B62" s="143"/>
      <c r="C62" s="143"/>
      <c r="D62" s="143"/>
      <c r="E62" s="142"/>
      <c r="F62" s="142"/>
    </row>
    <row r="63" spans="1:6" x14ac:dyDescent="0.25">
      <c r="A63" s="1"/>
      <c r="B63" s="143"/>
      <c r="C63" s="143"/>
      <c r="D63" s="143"/>
      <c r="E63" s="142"/>
      <c r="F63" s="142"/>
    </row>
    <row r="64" spans="1:6" x14ac:dyDescent="0.25">
      <c r="A64" s="1"/>
      <c r="B64" s="143"/>
      <c r="C64" s="143"/>
      <c r="D64" s="143"/>
      <c r="E64" s="142"/>
      <c r="F64" s="142"/>
    </row>
    <row r="65" spans="1:6" x14ac:dyDescent="0.25">
      <c r="A65" s="1"/>
      <c r="B65" s="143"/>
      <c r="C65" s="143"/>
      <c r="D65" s="143"/>
      <c r="E65" s="142"/>
      <c r="F65" s="142"/>
    </row>
    <row r="66" spans="1:6" x14ac:dyDescent="0.25">
      <c r="A66" s="1"/>
      <c r="B66" s="143"/>
      <c r="C66" s="143"/>
      <c r="D66" s="143"/>
      <c r="E66" s="142"/>
      <c r="F66" s="142"/>
    </row>
    <row r="67" spans="1:6" x14ac:dyDescent="0.25">
      <c r="A67" s="1"/>
      <c r="B67" s="143"/>
      <c r="C67" s="143"/>
      <c r="D67" s="143"/>
      <c r="E67" s="142"/>
      <c r="F67" s="142"/>
    </row>
    <row r="68" spans="1:6" x14ac:dyDescent="0.25">
      <c r="A68" s="1"/>
      <c r="B68" s="143"/>
      <c r="C68" s="143"/>
      <c r="D68" s="143"/>
      <c r="E68" s="142"/>
      <c r="F68" s="142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  <row r="448" spans="1:6" x14ac:dyDescent="0.25">
      <c r="A448" s="1"/>
      <c r="B448" s="1"/>
      <c r="C448" s="1"/>
      <c r="D448" s="1"/>
      <c r="E448" s="1"/>
      <c r="F448" s="1"/>
    </row>
    <row r="449" spans="1:6" x14ac:dyDescent="0.25">
      <c r="A449" s="1"/>
      <c r="B449" s="1"/>
      <c r="C449" s="1"/>
      <c r="D449" s="1"/>
      <c r="E449" s="1"/>
      <c r="F449" s="1"/>
    </row>
    <row r="450" spans="1:6" x14ac:dyDescent="0.25">
      <c r="A450" s="1"/>
      <c r="B450" s="1"/>
      <c r="C450" s="1"/>
      <c r="D450" s="1"/>
      <c r="E450" s="1"/>
      <c r="F450" s="1"/>
    </row>
    <row r="451" spans="1:6" x14ac:dyDescent="0.25">
      <c r="A451" s="1"/>
      <c r="B451" s="1"/>
      <c r="C451" s="1"/>
      <c r="D451" s="1"/>
      <c r="E451" s="1"/>
      <c r="F451" s="1"/>
    </row>
    <row r="452" spans="1:6" x14ac:dyDescent="0.25">
      <c r="A452" s="1"/>
      <c r="B452" s="1"/>
      <c r="C452" s="1"/>
      <c r="D452" s="1"/>
      <c r="E452" s="1"/>
      <c r="F452" s="1"/>
    </row>
    <row r="453" spans="1:6" x14ac:dyDescent="0.25">
      <c r="A453" s="1"/>
      <c r="B453" s="1"/>
      <c r="C453" s="1"/>
      <c r="D453" s="1"/>
      <c r="E453" s="1"/>
      <c r="F453" s="1"/>
    </row>
    <row r="454" spans="1:6" x14ac:dyDescent="0.25">
      <c r="A454" s="1"/>
      <c r="B454" s="1"/>
      <c r="C454" s="1"/>
      <c r="D454" s="1"/>
      <c r="E454" s="1"/>
      <c r="F454" s="1"/>
    </row>
    <row r="455" spans="1:6" x14ac:dyDescent="0.25">
      <c r="A455" s="1"/>
      <c r="B455" s="1"/>
      <c r="C455" s="1"/>
      <c r="D455" s="1"/>
      <c r="E455" s="1"/>
      <c r="F455" s="1"/>
    </row>
    <row r="456" spans="1:6" x14ac:dyDescent="0.25">
      <c r="A456" s="1"/>
      <c r="B456" s="1"/>
      <c r="C456" s="1"/>
      <c r="D456" s="1"/>
      <c r="E456" s="1"/>
      <c r="F456" s="1"/>
    </row>
    <row r="457" spans="1:6" x14ac:dyDescent="0.25">
      <c r="A457" s="1"/>
      <c r="B457" s="1"/>
      <c r="C457" s="1"/>
      <c r="D457" s="1"/>
      <c r="E457" s="1"/>
      <c r="F457" s="1"/>
    </row>
    <row r="458" spans="1:6" x14ac:dyDescent="0.25">
      <c r="A458" s="1"/>
      <c r="B458" s="1"/>
      <c r="C458" s="1"/>
      <c r="D458" s="1"/>
      <c r="E458" s="1"/>
      <c r="F458" s="1"/>
    </row>
    <row r="459" spans="1:6" x14ac:dyDescent="0.25">
      <c r="A459" s="1"/>
      <c r="B459" s="1"/>
      <c r="C459" s="1"/>
      <c r="D459" s="1"/>
      <c r="E459" s="1"/>
      <c r="F459" s="1"/>
    </row>
    <row r="460" spans="1:6" x14ac:dyDescent="0.25">
      <c r="A460" s="1"/>
      <c r="B460" s="1"/>
      <c r="C460" s="1"/>
      <c r="D460" s="1"/>
      <c r="E460" s="1"/>
      <c r="F460" s="1"/>
    </row>
    <row r="461" spans="1:6" x14ac:dyDescent="0.25">
      <c r="A461" s="1"/>
      <c r="B461" s="1"/>
      <c r="C461" s="1"/>
      <c r="D461" s="1"/>
      <c r="E461" s="1"/>
      <c r="F461" s="1"/>
    </row>
    <row r="462" spans="1:6" x14ac:dyDescent="0.25">
      <c r="A462" s="1"/>
      <c r="B462" s="1"/>
      <c r="C462" s="1"/>
      <c r="D462" s="1"/>
      <c r="E462" s="1"/>
      <c r="F462" s="1"/>
    </row>
    <row r="463" spans="1:6" x14ac:dyDescent="0.25">
      <c r="A463" s="1"/>
      <c r="B463" s="1"/>
      <c r="C463" s="1"/>
      <c r="D463" s="1"/>
      <c r="E463" s="1"/>
      <c r="F463" s="1"/>
    </row>
    <row r="464" spans="1:6" x14ac:dyDescent="0.25">
      <c r="A464" s="1"/>
      <c r="B464" s="1"/>
      <c r="C464" s="1"/>
      <c r="D464" s="1"/>
      <c r="E464" s="1"/>
      <c r="F464" s="1"/>
    </row>
    <row r="465" spans="1:6" x14ac:dyDescent="0.25">
      <c r="A465" s="1"/>
      <c r="B465" s="1"/>
      <c r="C465" s="1"/>
      <c r="D465" s="1"/>
      <c r="E465" s="1"/>
      <c r="F465" s="1"/>
    </row>
    <row r="466" spans="1:6" x14ac:dyDescent="0.25">
      <c r="A466" s="1"/>
      <c r="B466" s="1"/>
      <c r="C466" s="1"/>
      <c r="D466" s="1"/>
      <c r="E466" s="1"/>
      <c r="F466" s="1"/>
    </row>
    <row r="467" spans="1:6" x14ac:dyDescent="0.25">
      <c r="A467" s="1"/>
      <c r="B467" s="1"/>
      <c r="C467" s="1"/>
      <c r="D467" s="1"/>
      <c r="E467" s="1"/>
      <c r="F467" s="1"/>
    </row>
    <row r="468" spans="1:6" x14ac:dyDescent="0.25">
      <c r="A468" s="1"/>
      <c r="B468" s="1"/>
      <c r="C468" s="1"/>
      <c r="D468" s="1"/>
      <c r="E468" s="1"/>
      <c r="F468" s="1"/>
    </row>
    <row r="469" spans="1:6" x14ac:dyDescent="0.25">
      <c r="A469" s="1"/>
      <c r="B469" s="1"/>
      <c r="C469" s="1"/>
      <c r="D469" s="1"/>
      <c r="E469" s="1"/>
      <c r="F469" s="1"/>
    </row>
    <row r="470" spans="1:6" x14ac:dyDescent="0.25">
      <c r="A470" s="1"/>
      <c r="B470" s="1"/>
      <c r="C470" s="1"/>
      <c r="D470" s="1"/>
      <c r="E470" s="1"/>
      <c r="F470" s="1"/>
    </row>
    <row r="471" spans="1:6" x14ac:dyDescent="0.25">
      <c r="A471" s="1"/>
      <c r="B471" s="1"/>
      <c r="C471" s="1"/>
      <c r="D471" s="1"/>
      <c r="E471" s="1"/>
      <c r="F471" s="1"/>
    </row>
    <row r="472" spans="1:6" x14ac:dyDescent="0.25">
      <c r="A472" s="1"/>
      <c r="B472" s="1"/>
      <c r="C472" s="1"/>
      <c r="D472" s="1"/>
      <c r="E472" s="1"/>
      <c r="F472" s="1"/>
    </row>
    <row r="473" spans="1:6" x14ac:dyDescent="0.25">
      <c r="A473" s="1"/>
      <c r="B473" s="1"/>
      <c r="C473" s="1"/>
      <c r="D473" s="1"/>
      <c r="E473" s="1"/>
      <c r="F473" s="1"/>
    </row>
    <row r="474" spans="1:6" x14ac:dyDescent="0.25">
      <c r="A474" s="1"/>
      <c r="B474" s="1"/>
      <c r="C474" s="1"/>
      <c r="D474" s="1"/>
      <c r="E474" s="1"/>
      <c r="F474" s="1"/>
    </row>
    <row r="475" spans="1:6" x14ac:dyDescent="0.25">
      <c r="A475" s="1"/>
      <c r="B475" s="1"/>
      <c r="C475" s="1"/>
      <c r="D475" s="1"/>
      <c r="E475" s="1"/>
      <c r="F475" s="1"/>
    </row>
    <row r="476" spans="1:6" x14ac:dyDescent="0.25">
      <c r="A476" s="1"/>
      <c r="B476" s="1"/>
      <c r="C476" s="1"/>
      <c r="D476" s="1"/>
      <c r="E476" s="1"/>
      <c r="F476" s="1"/>
    </row>
    <row r="477" spans="1:6" x14ac:dyDescent="0.25">
      <c r="A477" s="1"/>
      <c r="B477" s="1"/>
      <c r="C477" s="1"/>
      <c r="D477" s="1"/>
      <c r="E477" s="1"/>
      <c r="F477" s="1"/>
    </row>
    <row r="478" spans="1:6" x14ac:dyDescent="0.25">
      <c r="A478" s="1"/>
      <c r="B478" s="1"/>
      <c r="C478" s="1"/>
      <c r="D478" s="1"/>
      <c r="E478" s="1"/>
      <c r="F478" s="1"/>
    </row>
    <row r="479" spans="1:6" x14ac:dyDescent="0.25">
      <c r="A479" s="1"/>
      <c r="B479" s="1"/>
      <c r="C479" s="1"/>
      <c r="D479" s="1"/>
      <c r="E479" s="1"/>
      <c r="F479" s="1"/>
    </row>
    <row r="480" spans="1:6" x14ac:dyDescent="0.25">
      <c r="A480" s="1"/>
      <c r="B480" s="1"/>
      <c r="C480" s="1"/>
      <c r="D480" s="1"/>
      <c r="E480" s="1"/>
      <c r="F480" s="1"/>
    </row>
    <row r="481" spans="1:6" x14ac:dyDescent="0.25">
      <c r="A481" s="1"/>
      <c r="B481" s="1"/>
      <c r="C481" s="1"/>
      <c r="D481" s="1"/>
      <c r="E481" s="1"/>
      <c r="F481" s="1"/>
    </row>
    <row r="482" spans="1:6" x14ac:dyDescent="0.25">
      <c r="A482" s="1"/>
      <c r="B482" s="1"/>
      <c r="C482" s="1"/>
      <c r="D482" s="1"/>
      <c r="E482" s="1"/>
      <c r="F482" s="1"/>
    </row>
    <row r="483" spans="1:6" x14ac:dyDescent="0.25">
      <c r="A483" s="1"/>
      <c r="B483" s="1"/>
      <c r="C483" s="1"/>
      <c r="D483" s="1"/>
      <c r="E483" s="1"/>
      <c r="F483" s="1"/>
    </row>
    <row r="484" spans="1:6" x14ac:dyDescent="0.25">
      <c r="A484" s="1"/>
      <c r="B484" s="1"/>
      <c r="C484" s="1"/>
      <c r="D484" s="1"/>
      <c r="E484" s="1"/>
      <c r="F484" s="1"/>
    </row>
    <row r="485" spans="1:6" x14ac:dyDescent="0.25">
      <c r="A485" s="1"/>
      <c r="B485" s="1"/>
      <c r="C485" s="1"/>
      <c r="D485" s="1"/>
      <c r="E485" s="1"/>
      <c r="F485" s="1"/>
    </row>
    <row r="486" spans="1:6" x14ac:dyDescent="0.25">
      <c r="A486" s="1"/>
      <c r="B486" s="1"/>
      <c r="C486" s="1"/>
      <c r="D486" s="1"/>
      <c r="E486" s="1"/>
      <c r="F486" s="1"/>
    </row>
    <row r="487" spans="1:6" x14ac:dyDescent="0.25">
      <c r="A487" s="1"/>
      <c r="B487" s="1"/>
      <c r="C487" s="1"/>
      <c r="D487" s="1"/>
      <c r="E487" s="1"/>
      <c r="F487" s="1"/>
    </row>
    <row r="488" spans="1:6" x14ac:dyDescent="0.25">
      <c r="A488" s="1"/>
      <c r="B488" s="1"/>
      <c r="C488" s="1"/>
      <c r="D488" s="1"/>
      <c r="E488" s="1"/>
      <c r="F488" s="1"/>
    </row>
    <row r="489" spans="1:6" x14ac:dyDescent="0.25">
      <c r="A489" s="1"/>
      <c r="B489" s="1"/>
      <c r="C489" s="1"/>
      <c r="D489" s="1"/>
      <c r="E489" s="1"/>
      <c r="F489" s="1"/>
    </row>
    <row r="490" spans="1:6" x14ac:dyDescent="0.25">
      <c r="A490" s="1"/>
      <c r="B490" s="1"/>
      <c r="C490" s="1"/>
      <c r="D490" s="1"/>
      <c r="E490" s="1"/>
      <c r="F490" s="1"/>
    </row>
    <row r="491" spans="1:6" x14ac:dyDescent="0.25">
      <c r="A491" s="1"/>
      <c r="B491" s="1"/>
      <c r="C491" s="1"/>
      <c r="D491" s="1"/>
      <c r="E491" s="1"/>
      <c r="F491" s="1"/>
    </row>
    <row r="492" spans="1:6" x14ac:dyDescent="0.25">
      <c r="A492" s="1"/>
      <c r="B492" s="1"/>
      <c r="C492" s="1"/>
      <c r="D492" s="1"/>
      <c r="E492" s="1"/>
      <c r="F492" s="1"/>
    </row>
    <row r="493" spans="1:6" x14ac:dyDescent="0.25">
      <c r="A493" s="1"/>
      <c r="B493" s="1"/>
      <c r="C493" s="1"/>
      <c r="D493" s="1"/>
      <c r="E493" s="1"/>
      <c r="F493" s="1"/>
    </row>
    <row r="494" spans="1:6" x14ac:dyDescent="0.25">
      <c r="A494" s="1"/>
      <c r="B494" s="1"/>
      <c r="C494" s="1"/>
      <c r="D494" s="1"/>
      <c r="E494" s="1"/>
      <c r="F494" s="1"/>
    </row>
    <row r="495" spans="1:6" x14ac:dyDescent="0.25">
      <c r="A495" s="1"/>
      <c r="B495" s="1"/>
      <c r="C495" s="1"/>
      <c r="D495" s="1"/>
      <c r="E495" s="1"/>
      <c r="F495" s="1"/>
    </row>
    <row r="496" spans="1:6" x14ac:dyDescent="0.25">
      <c r="A496" s="1"/>
      <c r="B496" s="1"/>
      <c r="C496" s="1"/>
      <c r="D496" s="1"/>
      <c r="E496" s="1"/>
      <c r="F496" s="1"/>
    </row>
    <row r="497" spans="1:6" x14ac:dyDescent="0.25">
      <c r="A497" s="1"/>
      <c r="B497" s="1"/>
      <c r="C497" s="1"/>
      <c r="D497" s="1"/>
      <c r="E497" s="1"/>
      <c r="F497" s="1"/>
    </row>
    <row r="498" spans="1:6" x14ac:dyDescent="0.25">
      <c r="A498" s="1"/>
      <c r="B498" s="1"/>
      <c r="C498" s="1"/>
      <c r="D498" s="1"/>
      <c r="E498" s="1"/>
      <c r="F498" s="1"/>
    </row>
    <row r="499" spans="1:6" x14ac:dyDescent="0.25">
      <c r="A499" s="1"/>
      <c r="B499" s="1"/>
      <c r="C499" s="1"/>
      <c r="D499" s="1"/>
      <c r="E499" s="1"/>
      <c r="F499" s="1"/>
    </row>
    <row r="500" spans="1:6" x14ac:dyDescent="0.25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A6743-047F-4F93-B7BA-9B526A804479}">
  <dimension ref="A1:AA15"/>
  <sheetViews>
    <sheetView workbookViewId="0">
      <pane ySplit="8" topLeftCell="A9" activePane="bottomLeft" state="frozen"/>
      <selection pane="bottomLeft" activeCell="A9" sqref="A9:XFD9"/>
    </sheetView>
  </sheetViews>
  <sheetFormatPr defaultColWidth="0" defaultRowHeight="15" x14ac:dyDescent="0.25"/>
  <cols>
    <col min="1" max="1" width="4.7109375" hidden="1" customWidth="1"/>
    <col min="2" max="2" width="7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 x14ac:dyDescent="0.25">
      <c r="A1" s="15"/>
      <c r="B1" s="219" t="s">
        <v>32</v>
      </c>
      <c r="C1" s="220"/>
      <c r="D1" s="220"/>
      <c r="E1" s="220"/>
      <c r="F1" s="220"/>
      <c r="G1" s="220"/>
      <c r="H1" s="221"/>
      <c r="I1" s="158" t="s">
        <v>90</v>
      </c>
      <c r="J1" s="15"/>
      <c r="K1" s="3"/>
      <c r="L1" s="3"/>
      <c r="M1" s="3"/>
      <c r="N1" s="3"/>
      <c r="O1" s="3"/>
      <c r="P1" s="5" t="s">
        <v>91</v>
      </c>
      <c r="Q1" s="1"/>
      <c r="R1" s="1"/>
      <c r="S1" s="3"/>
      <c r="V1" s="3"/>
      <c r="W1">
        <v>30.126000000000001</v>
      </c>
    </row>
    <row r="2" spans="1:26" ht="20.100000000000001" customHeight="1" x14ac:dyDescent="0.25">
      <c r="A2" s="15"/>
      <c r="B2" s="219" t="s">
        <v>33</v>
      </c>
      <c r="C2" s="220"/>
      <c r="D2" s="220"/>
      <c r="E2" s="220"/>
      <c r="F2" s="220"/>
      <c r="G2" s="220"/>
      <c r="H2" s="221"/>
      <c r="I2" s="158" t="s">
        <v>27</v>
      </c>
      <c r="J2" s="15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 x14ac:dyDescent="0.25">
      <c r="A3" s="15"/>
      <c r="B3" s="219" t="s">
        <v>34</v>
      </c>
      <c r="C3" s="220"/>
      <c r="D3" s="220"/>
      <c r="E3" s="220"/>
      <c r="F3" s="220"/>
      <c r="G3" s="220"/>
      <c r="H3" s="221"/>
      <c r="I3" s="158" t="s">
        <v>92</v>
      </c>
      <c r="J3" s="15"/>
      <c r="K3" s="3"/>
      <c r="L3" s="3"/>
      <c r="M3" s="3"/>
      <c r="N3" s="3"/>
      <c r="O3" s="3"/>
      <c r="P3" s="5" t="s">
        <v>31</v>
      </c>
      <c r="Q3" s="1"/>
      <c r="R3" s="1"/>
      <c r="S3" s="3"/>
      <c r="V3" s="3"/>
    </row>
    <row r="4" spans="1:26" x14ac:dyDescent="0.25">
      <c r="A4" s="3"/>
      <c r="B4" s="5" t="s">
        <v>93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 x14ac:dyDescent="0.25">
      <c r="A5" s="3"/>
      <c r="B5" s="159" t="s">
        <v>417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 x14ac:dyDescent="0.25">
      <c r="A7" s="17"/>
      <c r="B7" s="18" t="s">
        <v>76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"/>
      <c r="R7" s="1"/>
      <c r="S7" s="17"/>
      <c r="V7" s="17"/>
    </row>
    <row r="8" spans="1:26" ht="15.75" x14ac:dyDescent="0.25">
      <c r="A8" s="161" t="s">
        <v>80</v>
      </c>
      <c r="B8" s="161" t="s">
        <v>81</v>
      </c>
      <c r="C8" s="161" t="s">
        <v>82</v>
      </c>
      <c r="D8" s="161" t="s">
        <v>83</v>
      </c>
      <c r="E8" s="161" t="s">
        <v>84</v>
      </c>
      <c r="F8" s="161" t="s">
        <v>85</v>
      </c>
      <c r="G8" s="161" t="s">
        <v>66</v>
      </c>
      <c r="H8" s="161" t="s">
        <v>67</v>
      </c>
      <c r="I8" s="161" t="s">
        <v>86</v>
      </c>
      <c r="J8" s="161"/>
      <c r="K8" s="161"/>
      <c r="L8" s="161"/>
      <c r="M8" s="161"/>
      <c r="N8" s="161"/>
      <c r="O8" s="161"/>
      <c r="P8" s="161" t="s">
        <v>87</v>
      </c>
      <c r="Q8" s="156"/>
      <c r="R8" s="156"/>
      <c r="S8" s="161" t="s">
        <v>88</v>
      </c>
      <c r="T8" s="157"/>
      <c r="U8" s="157"/>
      <c r="V8" s="161" t="s">
        <v>89</v>
      </c>
      <c r="W8" s="155"/>
      <c r="X8" s="155"/>
      <c r="Y8" s="155"/>
      <c r="Z8" s="155"/>
    </row>
    <row r="9" spans="1:26" x14ac:dyDescent="0.25">
      <c r="A9" s="144"/>
      <c r="B9" s="144"/>
      <c r="C9" s="162"/>
      <c r="D9" s="148" t="s">
        <v>418</v>
      </c>
      <c r="E9" s="144"/>
      <c r="F9" s="163"/>
      <c r="G9" s="145"/>
      <c r="H9" s="145"/>
      <c r="I9" s="145"/>
      <c r="J9" s="144"/>
      <c r="K9" s="144"/>
      <c r="L9" s="144"/>
      <c r="M9" s="144"/>
      <c r="N9" s="144"/>
      <c r="O9" s="144"/>
      <c r="P9" s="144"/>
      <c r="Q9" s="150"/>
      <c r="R9" s="150"/>
      <c r="S9" s="144"/>
      <c r="T9" s="147"/>
      <c r="U9" s="147"/>
      <c r="V9" s="144"/>
      <c r="W9" s="147"/>
      <c r="X9" s="147"/>
      <c r="Y9" s="147"/>
      <c r="Z9" s="147"/>
    </row>
    <row r="10" spans="1:26" x14ac:dyDescent="0.25">
      <c r="A10" s="150"/>
      <c r="B10" s="150"/>
      <c r="C10" s="165">
        <v>921</v>
      </c>
      <c r="D10" s="165" t="s">
        <v>419</v>
      </c>
      <c r="E10" s="150"/>
      <c r="F10" s="164"/>
      <c r="G10" s="151"/>
      <c r="H10" s="151"/>
      <c r="I10" s="151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47"/>
      <c r="U10" s="147"/>
      <c r="V10" s="150"/>
      <c r="W10" s="147"/>
      <c r="X10" s="147"/>
      <c r="Y10" s="147"/>
      <c r="Z10" s="147"/>
    </row>
    <row r="11" spans="1:26" ht="24.95" customHeight="1" x14ac:dyDescent="0.25">
      <c r="A11" s="171"/>
      <c r="B11" s="166" t="s">
        <v>94</v>
      </c>
      <c r="C11" s="172" t="s">
        <v>420</v>
      </c>
      <c r="D11" s="166" t="s">
        <v>421</v>
      </c>
      <c r="E11" s="166" t="s">
        <v>97</v>
      </c>
      <c r="F11" s="167">
        <v>1</v>
      </c>
      <c r="G11" s="173"/>
      <c r="H11" s="173"/>
      <c r="I11" s="168">
        <f>ROUND(F11*(G11+H11),2)</f>
        <v>0</v>
      </c>
      <c r="J11" s="166">
        <f>ROUND(F11*(N11),2)</f>
        <v>0</v>
      </c>
      <c r="K11" s="169">
        <f>ROUND(F11*(O11),2)</f>
        <v>0</v>
      </c>
      <c r="L11" s="169">
        <f>ROUND(F11*(G11),2)</f>
        <v>0</v>
      </c>
      <c r="M11" s="169">
        <f>ROUND(F11*(H11),2)</f>
        <v>0</v>
      </c>
      <c r="N11" s="169">
        <v>0</v>
      </c>
      <c r="O11" s="169"/>
      <c r="P11" s="174"/>
      <c r="Q11" s="174"/>
      <c r="R11" s="174"/>
      <c r="S11" s="169">
        <f>ROUND(F11*(P11),3)</f>
        <v>0</v>
      </c>
      <c r="T11" s="170"/>
      <c r="U11" s="170"/>
      <c r="V11" s="174"/>
      <c r="Z11">
        <v>0</v>
      </c>
    </row>
    <row r="12" spans="1:26" x14ac:dyDescent="0.25">
      <c r="A12" s="150"/>
      <c r="B12" s="150"/>
      <c r="C12" s="165">
        <v>921</v>
      </c>
      <c r="D12" s="165" t="s">
        <v>419</v>
      </c>
      <c r="E12" s="150"/>
      <c r="F12" s="164"/>
      <c r="G12" s="153">
        <f>ROUND((SUM(L10:L11))/1,2)</f>
        <v>0</v>
      </c>
      <c r="H12" s="153">
        <f>ROUND((SUM(M10:M11))/1,2)</f>
        <v>0</v>
      </c>
      <c r="I12" s="153">
        <f>ROUND((SUM(I10:I11))/1,2)</f>
        <v>0</v>
      </c>
      <c r="J12" s="150"/>
      <c r="K12" s="150"/>
      <c r="L12" s="150">
        <f>ROUND((SUM(L10:L11))/1,2)</f>
        <v>0</v>
      </c>
      <c r="M12" s="150">
        <f>ROUND((SUM(M10:M11))/1,2)</f>
        <v>0</v>
      </c>
      <c r="N12" s="150"/>
      <c r="O12" s="150"/>
      <c r="P12" s="175"/>
      <c r="Q12" s="1"/>
      <c r="R12" s="1"/>
      <c r="S12" s="175">
        <f>ROUND((SUM(S10:S11))/1,2)</f>
        <v>0</v>
      </c>
      <c r="T12" s="176"/>
      <c r="U12" s="176"/>
      <c r="V12" s="2">
        <f>ROUND((SUM(V10:V11))/1,2)</f>
        <v>0</v>
      </c>
    </row>
    <row r="13" spans="1:26" x14ac:dyDescent="0.25">
      <c r="A13" s="1"/>
      <c r="B13" s="1"/>
      <c r="C13" s="1"/>
      <c r="D13" s="1"/>
      <c r="E13" s="1"/>
      <c r="F13" s="160"/>
      <c r="G13" s="143"/>
      <c r="H13" s="143"/>
      <c r="I13" s="143"/>
      <c r="J13" s="1"/>
      <c r="K13" s="1"/>
      <c r="L13" s="1"/>
      <c r="M13" s="1"/>
      <c r="N13" s="1"/>
      <c r="O13" s="1"/>
      <c r="P13" s="1"/>
      <c r="Q13" s="1"/>
      <c r="R13" s="1"/>
      <c r="S13" s="1"/>
      <c r="V13" s="1"/>
    </row>
    <row r="14" spans="1:26" x14ac:dyDescent="0.25">
      <c r="A14" s="150"/>
      <c r="B14" s="150"/>
      <c r="C14" s="150"/>
      <c r="D14" s="2" t="s">
        <v>418</v>
      </c>
      <c r="E14" s="150"/>
      <c r="F14" s="164"/>
      <c r="G14" s="153">
        <f>ROUND((SUM(L9:L13))/2,2)</f>
        <v>0</v>
      </c>
      <c r="H14" s="153">
        <f>ROUND((SUM(M9:M13))/2,2)</f>
        <v>0</v>
      </c>
      <c r="I14" s="153">
        <f>ROUND((SUM(I9:I13))/2,2)</f>
        <v>0</v>
      </c>
      <c r="J14" s="150"/>
      <c r="K14" s="150"/>
      <c r="L14" s="150">
        <f>ROUND((SUM(L9:L13))/2,2)</f>
        <v>0</v>
      </c>
      <c r="M14" s="150">
        <f>ROUND((SUM(M9:M13))/2,2)</f>
        <v>0</v>
      </c>
      <c r="N14" s="150"/>
      <c r="O14" s="150"/>
      <c r="P14" s="175"/>
      <c r="Q14" s="1"/>
      <c r="R14" s="1"/>
      <c r="S14" s="175">
        <f>ROUND((SUM(S9:S13))/2,2)</f>
        <v>0</v>
      </c>
      <c r="V14" s="2">
        <f>ROUND((SUM(V9:V13))/2,2)</f>
        <v>0</v>
      </c>
    </row>
    <row r="15" spans="1:26" x14ac:dyDescent="0.25">
      <c r="A15" s="177"/>
      <c r="B15" s="177"/>
      <c r="C15" s="177"/>
      <c r="D15" s="177" t="s">
        <v>79</v>
      </c>
      <c r="E15" s="177"/>
      <c r="F15" s="178"/>
      <c r="G15" s="179">
        <f>ROUND((SUM(L9:L14))/3,2)</f>
        <v>0</v>
      </c>
      <c r="H15" s="179">
        <f>ROUND((SUM(M9:M14))/3,2)</f>
        <v>0</v>
      </c>
      <c r="I15" s="179">
        <f>ROUND((SUM(I9:I14))/3,2)</f>
        <v>0</v>
      </c>
      <c r="J15" s="177"/>
      <c r="K15" s="179">
        <f>ROUND((SUM(K9:K14))/3,2)</f>
        <v>0</v>
      </c>
      <c r="L15" s="177">
        <f>ROUND((SUM(L9:L14))/3,2)</f>
        <v>0</v>
      </c>
      <c r="M15" s="177">
        <f>ROUND((SUM(M9:M14))/3,2)</f>
        <v>0</v>
      </c>
      <c r="N15" s="177"/>
      <c r="O15" s="177"/>
      <c r="P15" s="178"/>
      <c r="Q15" s="177"/>
      <c r="R15" s="179"/>
      <c r="S15" s="178">
        <f>ROUND((SUM(S9:S14))/3,2)</f>
        <v>0</v>
      </c>
      <c r="T15" s="180"/>
      <c r="U15" s="180"/>
      <c r="V15" s="177">
        <f>ROUND((SUM(V9:V14))/3,2)</f>
        <v>0</v>
      </c>
      <c r="X15" s="13"/>
      <c r="Y15">
        <f>(SUM(Y9:Y14))</f>
        <v>0</v>
      </c>
      <c r="Z15">
        <f>(SUM(Z9:Z14))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landscape" verticalDpi="0" r:id="rId1"/>
  <headerFooter>
    <oddHeader>&amp;C&amp;B&amp; Rozpočet PREŠOV - NIŽNÁ ŠEBASTOVÁ, PANSKÁ ZÁHRADA / SO 04 Elektrická prípojka</oddHeader>
    <oddFooter>&amp;RStrana &amp;P z &amp;N    &amp;L&amp;7Spracované systémom Systematic® Kalkulus, tel.: 051 77 10 585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D1B57-1766-4D72-8594-AE98798BF3F1}">
  <dimension ref="A1:AA41"/>
  <sheetViews>
    <sheetView workbookViewId="0"/>
  </sheetViews>
  <sheetFormatPr defaultColWidth="0" defaultRowHeight="15" x14ac:dyDescent="0.2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 x14ac:dyDescent="0.3">
      <c r="A1" s="3"/>
      <c r="B1" s="17"/>
      <c r="C1" s="17"/>
      <c r="D1" s="17"/>
      <c r="E1" s="17"/>
      <c r="F1" s="18" t="s">
        <v>24</v>
      </c>
      <c r="G1" s="17"/>
      <c r="H1" s="17"/>
      <c r="I1" s="17"/>
      <c r="J1" s="17"/>
      <c r="W1">
        <v>30.126000000000001</v>
      </c>
    </row>
    <row r="2" spans="1:23" ht="30" customHeight="1" thickTop="1" x14ac:dyDescent="0.25">
      <c r="A2" s="16"/>
      <c r="B2" s="213" t="s">
        <v>1</v>
      </c>
      <c r="C2" s="214"/>
      <c r="D2" s="214"/>
      <c r="E2" s="214"/>
      <c r="F2" s="214"/>
      <c r="G2" s="214"/>
      <c r="H2" s="214"/>
      <c r="I2" s="214"/>
      <c r="J2" s="215"/>
    </row>
    <row r="3" spans="1:23" ht="18" customHeight="1" x14ac:dyDescent="0.25">
      <c r="A3" s="16"/>
      <c r="B3" s="37" t="s">
        <v>422</v>
      </c>
      <c r="C3" s="38"/>
      <c r="D3" s="39"/>
      <c r="E3" s="39"/>
      <c r="F3" s="39"/>
      <c r="G3" s="20"/>
      <c r="H3" s="20"/>
      <c r="I3" s="40" t="s">
        <v>25</v>
      </c>
      <c r="J3" s="33"/>
    </row>
    <row r="4" spans="1:23" ht="18" customHeight="1" x14ac:dyDescent="0.25">
      <c r="A4" s="16"/>
      <c r="B4" s="26"/>
      <c r="C4" s="23"/>
      <c r="D4" s="20"/>
      <c r="E4" s="20"/>
      <c r="F4" s="20"/>
      <c r="G4" s="20"/>
      <c r="H4" s="20"/>
      <c r="I4" s="40" t="s">
        <v>27</v>
      </c>
      <c r="J4" s="33"/>
    </row>
    <row r="5" spans="1:23" ht="18" customHeight="1" thickBot="1" x14ac:dyDescent="0.3">
      <c r="A5" s="16"/>
      <c r="B5" s="41" t="s">
        <v>28</v>
      </c>
      <c r="C5" s="23"/>
      <c r="D5" s="20"/>
      <c r="E5" s="20"/>
      <c r="F5" s="42" t="s">
        <v>29</v>
      </c>
      <c r="G5" s="20"/>
      <c r="H5" s="20"/>
      <c r="I5" s="40" t="s">
        <v>30</v>
      </c>
      <c r="J5" s="43" t="s">
        <v>31</v>
      </c>
    </row>
    <row r="6" spans="1:23" ht="20.100000000000001" customHeight="1" thickTop="1" x14ac:dyDescent="0.25">
      <c r="A6" s="16"/>
      <c r="B6" s="207" t="s">
        <v>32</v>
      </c>
      <c r="C6" s="208"/>
      <c r="D6" s="208"/>
      <c r="E6" s="208"/>
      <c r="F6" s="208"/>
      <c r="G6" s="208"/>
      <c r="H6" s="208"/>
      <c r="I6" s="208"/>
      <c r="J6" s="209"/>
    </row>
    <row r="7" spans="1:23" ht="18" customHeight="1" x14ac:dyDescent="0.25">
      <c r="A7" s="16"/>
      <c r="B7" s="52" t="s">
        <v>35</v>
      </c>
      <c r="C7" s="45"/>
      <c r="D7" s="21"/>
      <c r="E7" s="21"/>
      <c r="F7" s="21"/>
      <c r="G7" s="53" t="s">
        <v>36</v>
      </c>
      <c r="H7" s="21"/>
      <c r="I7" s="31"/>
      <c r="J7" s="46"/>
    </row>
    <row r="8" spans="1:23" ht="20.100000000000001" customHeight="1" x14ac:dyDescent="0.25">
      <c r="A8" s="16"/>
      <c r="B8" s="210" t="s">
        <v>33</v>
      </c>
      <c r="C8" s="211"/>
      <c r="D8" s="211"/>
      <c r="E8" s="211"/>
      <c r="F8" s="211"/>
      <c r="G8" s="211"/>
      <c r="H8" s="211"/>
      <c r="I8" s="211"/>
      <c r="J8" s="212"/>
    </row>
    <row r="9" spans="1:23" ht="18" customHeight="1" x14ac:dyDescent="0.25">
      <c r="A9" s="16"/>
      <c r="B9" s="41" t="s">
        <v>35</v>
      </c>
      <c r="C9" s="23"/>
      <c r="D9" s="20"/>
      <c r="E9" s="20"/>
      <c r="F9" s="20"/>
      <c r="G9" s="42" t="s">
        <v>36</v>
      </c>
      <c r="H9" s="20"/>
      <c r="I9" s="30"/>
      <c r="J9" s="33"/>
    </row>
    <row r="10" spans="1:23" ht="20.100000000000001" customHeight="1" x14ac:dyDescent="0.25">
      <c r="A10" s="16"/>
      <c r="B10" s="210" t="s">
        <v>34</v>
      </c>
      <c r="C10" s="211"/>
      <c r="D10" s="211"/>
      <c r="E10" s="211"/>
      <c r="F10" s="211"/>
      <c r="G10" s="211"/>
      <c r="H10" s="211"/>
      <c r="I10" s="211"/>
      <c r="J10" s="212"/>
    </row>
    <row r="11" spans="1:23" ht="18" customHeight="1" thickBot="1" x14ac:dyDescent="0.3">
      <c r="A11" s="16"/>
      <c r="B11" s="41" t="s">
        <v>35</v>
      </c>
      <c r="C11" s="23"/>
      <c r="D11" s="20"/>
      <c r="E11" s="20"/>
      <c r="F11" s="20"/>
      <c r="G11" s="42" t="s">
        <v>36</v>
      </c>
      <c r="H11" s="20"/>
      <c r="I11" s="30"/>
      <c r="J11" s="33"/>
    </row>
    <row r="12" spans="1:23" ht="18" customHeight="1" thickTop="1" x14ac:dyDescent="0.25">
      <c r="A12" s="16"/>
      <c r="B12" s="47"/>
      <c r="C12" s="48"/>
      <c r="D12" s="49"/>
      <c r="E12" s="49"/>
      <c r="F12" s="49"/>
      <c r="G12" s="49"/>
      <c r="H12" s="49"/>
      <c r="I12" s="50"/>
      <c r="J12" s="51"/>
    </row>
    <row r="13" spans="1:23" ht="18" customHeight="1" thickBot="1" x14ac:dyDescent="0.3">
      <c r="A13" s="16"/>
      <c r="B13" s="44"/>
      <c r="C13" s="45"/>
      <c r="D13" s="21"/>
      <c r="E13" s="21"/>
      <c r="F13" s="21"/>
      <c r="G13" s="21"/>
      <c r="H13" s="21"/>
      <c r="I13" s="31"/>
      <c r="J13" s="46"/>
    </row>
    <row r="14" spans="1:23" ht="18" customHeight="1" thickTop="1" x14ac:dyDescent="0.25">
      <c r="A14" s="16"/>
      <c r="B14" s="55" t="s">
        <v>37</v>
      </c>
      <c r="C14" s="83" t="s">
        <v>6</v>
      </c>
      <c r="D14" s="84" t="s">
        <v>66</v>
      </c>
      <c r="E14" s="85" t="s">
        <v>67</v>
      </c>
      <c r="F14" s="83" t="s">
        <v>68</v>
      </c>
      <c r="G14" s="55" t="s">
        <v>44</v>
      </c>
      <c r="H14" s="48"/>
      <c r="I14" s="50"/>
      <c r="J14" s="51"/>
    </row>
    <row r="15" spans="1:23" ht="18" customHeight="1" x14ac:dyDescent="0.25">
      <c r="A15" s="16"/>
      <c r="B15" s="90">
        <v>1</v>
      </c>
      <c r="C15" s="91" t="s">
        <v>38</v>
      </c>
      <c r="D15" s="92"/>
      <c r="E15" s="93"/>
      <c r="F15" s="91"/>
      <c r="G15" s="56">
        <v>7</v>
      </c>
      <c r="H15" s="58" t="s">
        <v>45</v>
      </c>
      <c r="I15" s="31"/>
      <c r="J15" s="60">
        <v>0</v>
      </c>
    </row>
    <row r="16" spans="1:23" ht="18" customHeight="1" x14ac:dyDescent="0.25">
      <c r="A16" s="16"/>
      <c r="B16" s="88">
        <v>2</v>
      </c>
      <c r="C16" s="89" t="s">
        <v>39</v>
      </c>
      <c r="D16" s="94"/>
      <c r="E16" s="95"/>
      <c r="F16" s="104"/>
      <c r="G16" s="107"/>
      <c r="H16" s="119"/>
      <c r="I16" s="121"/>
      <c r="J16" s="114"/>
    </row>
    <row r="17" spans="1:26" ht="18" customHeight="1" x14ac:dyDescent="0.25">
      <c r="A17" s="16"/>
      <c r="B17" s="62">
        <v>3</v>
      </c>
      <c r="C17" s="65" t="s">
        <v>40</v>
      </c>
      <c r="D17" s="86">
        <f>'Rekap 199495'!B12</f>
        <v>0</v>
      </c>
      <c r="E17" s="87">
        <f>'Rekap 199495'!C12</f>
        <v>0</v>
      </c>
      <c r="F17" s="79">
        <f>'Rekap 199495'!D12</f>
        <v>0</v>
      </c>
      <c r="G17" s="56">
        <v>8</v>
      </c>
      <c r="H17" s="66" t="s">
        <v>46</v>
      </c>
      <c r="I17" s="121"/>
      <c r="J17" s="114">
        <f>'SO 199495'!Z15</f>
        <v>0</v>
      </c>
    </row>
    <row r="18" spans="1:26" ht="18" customHeight="1" x14ac:dyDescent="0.25">
      <c r="A18" s="16"/>
      <c r="B18" s="56">
        <v>4</v>
      </c>
      <c r="C18" s="66" t="s">
        <v>41</v>
      </c>
      <c r="D18" s="70"/>
      <c r="E18" s="69"/>
      <c r="F18" s="72"/>
      <c r="G18" s="56">
        <v>9</v>
      </c>
      <c r="H18" s="66" t="s">
        <v>47</v>
      </c>
      <c r="I18" s="121"/>
      <c r="J18" s="114">
        <v>0</v>
      </c>
    </row>
    <row r="19" spans="1:26" ht="18" customHeight="1" x14ac:dyDescent="0.25">
      <c r="A19" s="16"/>
      <c r="B19" s="56">
        <v>5</v>
      </c>
      <c r="C19" s="66" t="s">
        <v>42</v>
      </c>
      <c r="D19" s="70"/>
      <c r="E19" s="69"/>
      <c r="F19" s="72"/>
      <c r="G19" s="107"/>
      <c r="H19" s="119"/>
      <c r="I19" s="121"/>
      <c r="J19" s="120"/>
    </row>
    <row r="20" spans="1:26" ht="18" customHeight="1" thickBot="1" x14ac:dyDescent="0.3">
      <c r="A20" s="16"/>
      <c r="B20" s="56">
        <v>6</v>
      </c>
      <c r="C20" s="67" t="s">
        <v>43</v>
      </c>
      <c r="D20" s="71"/>
      <c r="E20" s="99"/>
      <c r="F20" s="105">
        <f>SUM(F15:F19)</f>
        <v>0</v>
      </c>
      <c r="G20" s="56">
        <v>10</v>
      </c>
      <c r="H20" s="66" t="s">
        <v>43</v>
      </c>
      <c r="I20" s="123"/>
      <c r="J20" s="98">
        <f>SUM(J15:J19)</f>
        <v>0</v>
      </c>
    </row>
    <row r="21" spans="1:26" ht="18" customHeight="1" thickTop="1" x14ac:dyDescent="0.25">
      <c r="A21" s="16"/>
      <c r="B21" s="61" t="s">
        <v>55</v>
      </c>
      <c r="C21" s="64" t="s">
        <v>56</v>
      </c>
      <c r="D21" s="68"/>
      <c r="E21" s="22"/>
      <c r="F21" s="97"/>
      <c r="G21" s="61" t="s">
        <v>62</v>
      </c>
      <c r="H21" s="57" t="s">
        <v>56</v>
      </c>
      <c r="I21" s="31"/>
      <c r="J21" s="124"/>
    </row>
    <row r="22" spans="1:26" ht="18" customHeight="1" x14ac:dyDescent="0.25">
      <c r="A22" s="16"/>
      <c r="B22" s="62">
        <v>11</v>
      </c>
      <c r="C22" s="58" t="s">
        <v>57</v>
      </c>
      <c r="D22" s="78"/>
      <c r="E22" s="81" t="s">
        <v>60</v>
      </c>
      <c r="F22" s="79">
        <f>((F15*U22*0)+(F16*V22*0)+(F17*W22*0))/100</f>
        <v>0</v>
      </c>
      <c r="G22" s="62">
        <v>16</v>
      </c>
      <c r="H22" s="65" t="s">
        <v>63</v>
      </c>
      <c r="I22" s="122" t="s">
        <v>60</v>
      </c>
      <c r="J22" s="113">
        <f>((F15*X22*0)+(F16*Y22*0)+(F17*Z22*0))/100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25">
      <c r="A23" s="16"/>
      <c r="B23" s="56">
        <v>12</v>
      </c>
      <c r="C23" s="59" t="s">
        <v>58</v>
      </c>
      <c r="D23" s="63"/>
      <c r="E23" s="81" t="s">
        <v>61</v>
      </c>
      <c r="F23" s="72">
        <f>((F15*U23*0)+(F16*V23*0)+(F17*W23*0))/100</f>
        <v>0</v>
      </c>
      <c r="G23" s="56">
        <v>17</v>
      </c>
      <c r="H23" s="66" t="s">
        <v>64</v>
      </c>
      <c r="I23" s="122" t="s">
        <v>60</v>
      </c>
      <c r="J23" s="114">
        <f>((F15*X23*0)+(F16*Y23*0)+(F17*Z23*0))/100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6"/>
      <c r="B24" s="56">
        <v>13</v>
      </c>
      <c r="C24" s="59" t="s">
        <v>59</v>
      </c>
      <c r="D24" s="63"/>
      <c r="E24" s="81" t="s">
        <v>60</v>
      </c>
      <c r="F24" s="72">
        <f>((F15*U24*0)+(F16*V24*0)+(F17*W24*0))/100</f>
        <v>0</v>
      </c>
      <c r="G24" s="56">
        <v>18</v>
      </c>
      <c r="H24" s="66" t="s">
        <v>65</v>
      </c>
      <c r="I24" s="122" t="s">
        <v>61</v>
      </c>
      <c r="J24" s="114">
        <f>((F15*X24*0)+(F16*Y24*0)+(F17*Z24*0))/100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25">
      <c r="A25" s="16"/>
      <c r="B25" s="56">
        <v>14</v>
      </c>
      <c r="C25" s="23"/>
      <c r="D25" s="63"/>
      <c r="E25" s="82"/>
      <c r="F25" s="80"/>
      <c r="G25" s="56">
        <v>19</v>
      </c>
      <c r="H25" s="119"/>
      <c r="I25" s="121"/>
      <c r="J25" s="120"/>
    </row>
    <row r="26" spans="1:26" ht="18" customHeight="1" thickBot="1" x14ac:dyDescent="0.3">
      <c r="A26" s="16"/>
      <c r="B26" s="56">
        <v>15</v>
      </c>
      <c r="C26" s="59"/>
      <c r="D26" s="63"/>
      <c r="E26" s="63"/>
      <c r="F26" s="106"/>
      <c r="G26" s="56">
        <v>20</v>
      </c>
      <c r="H26" s="66" t="s">
        <v>43</v>
      </c>
      <c r="I26" s="123"/>
      <c r="J26" s="98">
        <f>SUM(J22:J25)+SUM(F22:F25)</f>
        <v>0</v>
      </c>
    </row>
    <row r="27" spans="1:26" ht="18" customHeight="1" thickTop="1" x14ac:dyDescent="0.25">
      <c r="A27" s="16"/>
      <c r="B27" s="100"/>
      <c r="C27" s="135" t="s">
        <v>71</v>
      </c>
      <c r="D27" s="128"/>
      <c r="E27" s="101"/>
      <c r="F27" s="32"/>
      <c r="G27" s="108" t="s">
        <v>48</v>
      </c>
      <c r="H27" s="103" t="s">
        <v>49</v>
      </c>
      <c r="I27" s="31"/>
      <c r="J27" s="34"/>
    </row>
    <row r="28" spans="1:26" ht="18" customHeight="1" x14ac:dyDescent="0.25">
      <c r="A28" s="16"/>
      <c r="B28" s="29"/>
      <c r="C28" s="126"/>
      <c r="D28" s="129"/>
      <c r="E28" s="25"/>
      <c r="F28" s="16"/>
      <c r="G28" s="88">
        <v>21</v>
      </c>
      <c r="H28" s="89" t="s">
        <v>50</v>
      </c>
      <c r="I28" s="116"/>
      <c r="J28" s="96">
        <f>F20+J20+F26+J26</f>
        <v>0</v>
      </c>
    </row>
    <row r="29" spans="1:26" ht="18" customHeight="1" x14ac:dyDescent="0.25">
      <c r="A29" s="16"/>
      <c r="B29" s="73"/>
      <c r="C29" s="127"/>
      <c r="D29" s="130"/>
      <c r="E29" s="25"/>
      <c r="F29" s="16"/>
      <c r="G29" s="62">
        <v>22</v>
      </c>
      <c r="H29" s="65" t="s">
        <v>51</v>
      </c>
      <c r="I29" s="117">
        <f>J28-SUM('SO 199495'!K9:'SO 199495'!K14)</f>
        <v>0</v>
      </c>
      <c r="J29" s="113">
        <f>ROUND(((ROUND(I29,2)*20)*1/100),2)</f>
        <v>0</v>
      </c>
    </row>
    <row r="30" spans="1:26" ht="18" customHeight="1" x14ac:dyDescent="0.25">
      <c r="A30" s="16"/>
      <c r="B30" s="26"/>
      <c r="C30" s="119"/>
      <c r="D30" s="121"/>
      <c r="E30" s="25"/>
      <c r="F30" s="16"/>
      <c r="G30" s="56">
        <v>23</v>
      </c>
      <c r="H30" s="66" t="s">
        <v>52</v>
      </c>
      <c r="I30" s="81">
        <f>SUM('SO 199495'!K9:'SO 199495'!K14)</f>
        <v>0</v>
      </c>
      <c r="J30" s="114">
        <f>ROUND(((ROUND(I30,2)*0)/100),2)</f>
        <v>0</v>
      </c>
    </row>
    <row r="31" spans="1:26" ht="18" customHeight="1" x14ac:dyDescent="0.25">
      <c r="A31" s="16"/>
      <c r="B31" s="27"/>
      <c r="C31" s="131"/>
      <c r="D31" s="132"/>
      <c r="E31" s="25"/>
      <c r="F31" s="16"/>
      <c r="G31" s="88">
        <v>24</v>
      </c>
      <c r="H31" s="89" t="s">
        <v>53</v>
      </c>
      <c r="I31" s="111"/>
      <c r="J31" s="125">
        <f>SUM(J28:J30)</f>
        <v>0</v>
      </c>
    </row>
    <row r="32" spans="1:26" ht="18" customHeight="1" thickBot="1" x14ac:dyDescent="0.3">
      <c r="A32" s="16"/>
      <c r="B32" s="44"/>
      <c r="C32" s="112"/>
      <c r="D32" s="118"/>
      <c r="E32" s="74"/>
      <c r="F32" s="75"/>
      <c r="G32" s="62" t="s">
        <v>54</v>
      </c>
      <c r="H32" s="112"/>
      <c r="I32" s="118"/>
      <c r="J32" s="115"/>
    </row>
    <row r="33" spans="1:10" ht="18" customHeight="1" thickTop="1" x14ac:dyDescent="0.25">
      <c r="A33" s="16"/>
      <c r="B33" s="100"/>
      <c r="C33" s="101"/>
      <c r="D33" s="133" t="s">
        <v>69</v>
      </c>
      <c r="E33" s="77"/>
      <c r="F33" s="102"/>
      <c r="G33" s="109">
        <v>26</v>
      </c>
      <c r="H33" s="134" t="s">
        <v>70</v>
      </c>
      <c r="I33" s="32"/>
      <c r="J33" s="110"/>
    </row>
    <row r="34" spans="1:10" ht="18" customHeight="1" x14ac:dyDescent="0.25">
      <c r="A34" s="16"/>
      <c r="B34" s="28"/>
      <c r="C34" s="24"/>
      <c r="D34" s="19"/>
      <c r="E34" s="19"/>
      <c r="F34" s="19"/>
      <c r="G34" s="19"/>
      <c r="H34" s="19"/>
      <c r="I34" s="32"/>
      <c r="J34" s="35"/>
    </row>
    <row r="35" spans="1:10" ht="18" customHeight="1" x14ac:dyDescent="0.25">
      <c r="A35" s="16"/>
      <c r="B35" s="29"/>
      <c r="C35" s="25"/>
      <c r="D35" s="3"/>
      <c r="E35" s="3"/>
      <c r="F35" s="3"/>
      <c r="G35" s="3"/>
      <c r="H35" s="3"/>
      <c r="I35" s="16"/>
      <c r="J35" s="36"/>
    </row>
    <row r="36" spans="1:10" ht="18" customHeight="1" x14ac:dyDescent="0.25">
      <c r="A36" s="16"/>
      <c r="B36" s="29"/>
      <c r="C36" s="25"/>
      <c r="D36" s="3"/>
      <c r="E36" s="3"/>
      <c r="F36" s="3"/>
      <c r="G36" s="3"/>
      <c r="H36" s="3"/>
      <c r="I36" s="16"/>
      <c r="J36" s="36"/>
    </row>
    <row r="37" spans="1:10" ht="18" customHeight="1" x14ac:dyDescent="0.25">
      <c r="A37" s="16"/>
      <c r="B37" s="29"/>
      <c r="C37" s="25"/>
      <c r="D37" s="3"/>
      <c r="E37" s="3"/>
      <c r="F37" s="3"/>
      <c r="G37" s="3"/>
      <c r="H37" s="3"/>
      <c r="I37" s="16"/>
      <c r="J37" s="36"/>
    </row>
    <row r="38" spans="1:10" ht="18" customHeight="1" x14ac:dyDescent="0.25">
      <c r="A38" s="16"/>
      <c r="B38" s="29"/>
      <c r="C38" s="25"/>
      <c r="D38" s="3"/>
      <c r="E38" s="3"/>
      <c r="F38" s="3"/>
      <c r="G38" s="3"/>
      <c r="H38" s="3"/>
      <c r="I38" s="16"/>
      <c r="J38" s="36"/>
    </row>
    <row r="39" spans="1:10" ht="18" customHeight="1" x14ac:dyDescent="0.25">
      <c r="A39" s="16"/>
      <c r="B39" s="29"/>
      <c r="C39" s="25"/>
      <c r="D39" s="3"/>
      <c r="E39" s="3"/>
      <c r="F39" s="3"/>
      <c r="G39" s="3"/>
      <c r="H39" s="3"/>
      <c r="I39" s="16"/>
      <c r="J39" s="36"/>
    </row>
    <row r="40" spans="1:10" ht="18" customHeight="1" thickBot="1" x14ac:dyDescent="0.3">
      <c r="A40" s="16"/>
      <c r="B40" s="73"/>
      <c r="C40" s="74"/>
      <c r="D40" s="17"/>
      <c r="E40" s="17"/>
      <c r="F40" s="17"/>
      <c r="G40" s="17"/>
      <c r="H40" s="17"/>
      <c r="I40" s="75"/>
      <c r="J40" s="76"/>
    </row>
    <row r="41" spans="1:10" ht="15.75" thickTop="1" x14ac:dyDescent="0.25">
      <c r="A41" s="16"/>
      <c r="B41" s="77"/>
      <c r="C41" s="77"/>
      <c r="D41" s="77"/>
      <c r="E41" s="77"/>
      <c r="F41" s="77"/>
      <c r="G41" s="77"/>
      <c r="H41" s="77"/>
      <c r="I41" s="77"/>
      <c r="J41" s="77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5499B-5F6D-4ACF-9D8F-08AFB5316E74}">
  <dimension ref="A1:Z500"/>
  <sheetViews>
    <sheetView workbookViewId="0"/>
  </sheetViews>
  <sheetFormatPr defaultColWidth="0" defaultRowHeight="15" x14ac:dyDescent="0.2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 customWidth="1"/>
    <col min="10" max="26" width="0" hidden="1" customWidth="1"/>
    <col min="27" max="16384" width="9.140625" hidden="1"/>
  </cols>
  <sheetData>
    <row r="1" spans="1:26" ht="20.100000000000001" customHeight="1" x14ac:dyDescent="0.25">
      <c r="A1" s="216" t="s">
        <v>32</v>
      </c>
      <c r="B1" s="217"/>
      <c r="C1" s="217"/>
      <c r="D1" s="218"/>
      <c r="E1" s="138" t="s">
        <v>29</v>
      </c>
      <c r="F1" s="137"/>
      <c r="W1">
        <v>30.126000000000001</v>
      </c>
    </row>
    <row r="2" spans="1:26" ht="20.100000000000001" customHeight="1" x14ac:dyDescent="0.25">
      <c r="A2" s="216" t="s">
        <v>33</v>
      </c>
      <c r="B2" s="217"/>
      <c r="C2" s="217"/>
      <c r="D2" s="218"/>
      <c r="E2" s="138" t="s">
        <v>27</v>
      </c>
      <c r="F2" s="137"/>
    </row>
    <row r="3" spans="1:26" ht="20.100000000000001" customHeight="1" x14ac:dyDescent="0.25">
      <c r="A3" s="216" t="s">
        <v>34</v>
      </c>
      <c r="B3" s="217"/>
      <c r="C3" s="217"/>
      <c r="D3" s="218"/>
      <c r="E3" s="138" t="s">
        <v>75</v>
      </c>
      <c r="F3" s="137"/>
    </row>
    <row r="4" spans="1:26" x14ac:dyDescent="0.25">
      <c r="A4" s="139" t="s">
        <v>1</v>
      </c>
      <c r="B4" s="136"/>
      <c r="C4" s="136"/>
      <c r="D4" s="136"/>
      <c r="E4" s="136"/>
      <c r="F4" s="136"/>
    </row>
    <row r="5" spans="1:26" x14ac:dyDescent="0.25">
      <c r="A5" s="139" t="s">
        <v>422</v>
      </c>
      <c r="B5" s="136"/>
      <c r="C5" s="136"/>
      <c r="D5" s="136"/>
      <c r="E5" s="136"/>
      <c r="F5" s="136"/>
    </row>
    <row r="6" spans="1:26" x14ac:dyDescent="0.25">
      <c r="A6" s="136"/>
      <c r="B6" s="136"/>
      <c r="C6" s="136"/>
      <c r="D6" s="136"/>
      <c r="E6" s="136"/>
      <c r="F6" s="136"/>
    </row>
    <row r="7" spans="1:26" x14ac:dyDescent="0.25">
      <c r="A7" s="136"/>
      <c r="B7" s="136"/>
      <c r="C7" s="136"/>
      <c r="D7" s="136"/>
      <c r="E7" s="136"/>
      <c r="F7" s="136"/>
    </row>
    <row r="8" spans="1:26" x14ac:dyDescent="0.25">
      <c r="A8" s="140" t="s">
        <v>76</v>
      </c>
      <c r="B8" s="136"/>
      <c r="C8" s="136"/>
      <c r="D8" s="136"/>
      <c r="E8" s="136"/>
      <c r="F8" s="136"/>
    </row>
    <row r="9" spans="1:26" x14ac:dyDescent="0.25">
      <c r="A9" s="141" t="s">
        <v>72</v>
      </c>
      <c r="B9" s="141" t="s">
        <v>66</v>
      </c>
      <c r="C9" s="141" t="s">
        <v>67</v>
      </c>
      <c r="D9" s="141" t="s">
        <v>43</v>
      </c>
      <c r="E9" s="141" t="s">
        <v>73</v>
      </c>
      <c r="F9" s="141" t="s">
        <v>74</v>
      </c>
    </row>
    <row r="10" spans="1:26" x14ac:dyDescent="0.25">
      <c r="A10" s="148" t="s">
        <v>418</v>
      </c>
      <c r="B10" s="149"/>
      <c r="C10" s="145"/>
      <c r="D10" s="145"/>
      <c r="E10" s="146"/>
      <c r="F10" s="146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</row>
    <row r="11" spans="1:26" x14ac:dyDescent="0.25">
      <c r="A11" s="150" t="s">
        <v>419</v>
      </c>
      <c r="B11" s="151">
        <f>'SO 199495'!L12</f>
        <v>0</v>
      </c>
      <c r="C11" s="151">
        <f>'SO 199495'!M12</f>
        <v>0</v>
      </c>
      <c r="D11" s="151">
        <f>'SO 199495'!I12</f>
        <v>0</v>
      </c>
      <c r="E11" s="152">
        <f>'SO 199495'!S12</f>
        <v>0</v>
      </c>
      <c r="F11" s="152">
        <f>'SO 199495'!V12</f>
        <v>0</v>
      </c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</row>
    <row r="12" spans="1:26" x14ac:dyDescent="0.25">
      <c r="A12" s="2" t="s">
        <v>418</v>
      </c>
      <c r="B12" s="153">
        <f>'SO 199495'!L14</f>
        <v>0</v>
      </c>
      <c r="C12" s="153">
        <f>'SO 199495'!M14</f>
        <v>0</v>
      </c>
      <c r="D12" s="153">
        <f>'SO 199495'!I14</f>
        <v>0</v>
      </c>
      <c r="E12" s="154">
        <f>'SO 199495'!S14</f>
        <v>0</v>
      </c>
      <c r="F12" s="154">
        <f>'SO 199495'!V14</f>
        <v>0</v>
      </c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</row>
    <row r="13" spans="1:26" x14ac:dyDescent="0.25">
      <c r="A13" s="1"/>
      <c r="B13" s="143"/>
      <c r="C13" s="143"/>
      <c r="D13" s="143"/>
      <c r="E13" s="142"/>
      <c r="F13" s="142"/>
    </row>
    <row r="14" spans="1:26" x14ac:dyDescent="0.25">
      <c r="A14" s="2" t="s">
        <v>79</v>
      </c>
      <c r="B14" s="153">
        <f>'SO 199495'!L15</f>
        <v>0</v>
      </c>
      <c r="C14" s="153">
        <f>'SO 199495'!M15</f>
        <v>0</v>
      </c>
      <c r="D14" s="153">
        <f>'SO 199495'!I15</f>
        <v>0</v>
      </c>
      <c r="E14" s="154">
        <f>'SO 199495'!S15</f>
        <v>0</v>
      </c>
      <c r="F14" s="154">
        <f>'SO 199495'!V15</f>
        <v>0</v>
      </c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</row>
    <row r="15" spans="1:26" x14ac:dyDescent="0.25">
      <c r="A15" s="1"/>
      <c r="B15" s="143"/>
      <c r="C15" s="143"/>
      <c r="D15" s="143"/>
      <c r="E15" s="142"/>
      <c r="F15" s="142"/>
    </row>
    <row r="16" spans="1:26" x14ac:dyDescent="0.25">
      <c r="A16" s="1"/>
      <c r="B16" s="143"/>
      <c r="C16" s="143"/>
      <c r="D16" s="143"/>
      <c r="E16" s="142"/>
      <c r="F16" s="142"/>
    </row>
    <row r="17" spans="1:6" x14ac:dyDescent="0.25">
      <c r="A17" s="1"/>
      <c r="B17" s="143"/>
      <c r="C17" s="143"/>
      <c r="D17" s="143"/>
      <c r="E17" s="142"/>
      <c r="F17" s="142"/>
    </row>
    <row r="18" spans="1:6" x14ac:dyDescent="0.25">
      <c r="A18" s="1"/>
      <c r="B18" s="143"/>
      <c r="C18" s="143"/>
      <c r="D18" s="143"/>
      <c r="E18" s="142"/>
      <c r="F18" s="142"/>
    </row>
    <row r="19" spans="1:6" x14ac:dyDescent="0.25">
      <c r="A19" s="1"/>
      <c r="B19" s="143"/>
      <c r="C19" s="143"/>
      <c r="D19" s="143"/>
      <c r="E19" s="142"/>
      <c r="F19" s="142"/>
    </row>
    <row r="20" spans="1:6" x14ac:dyDescent="0.25">
      <c r="A20" s="1"/>
      <c r="B20" s="143"/>
      <c r="C20" s="143"/>
      <c r="D20" s="143"/>
      <c r="E20" s="142"/>
      <c r="F20" s="142"/>
    </row>
    <row r="21" spans="1:6" x14ac:dyDescent="0.25">
      <c r="A21" s="1"/>
      <c r="B21" s="143"/>
      <c r="C21" s="143"/>
      <c r="D21" s="143"/>
      <c r="E21" s="142"/>
      <c r="F21" s="142"/>
    </row>
    <row r="22" spans="1:6" x14ac:dyDescent="0.25">
      <c r="A22" s="1"/>
      <c r="B22" s="143"/>
      <c r="C22" s="143"/>
      <c r="D22" s="143"/>
      <c r="E22" s="142"/>
      <c r="F22" s="142"/>
    </row>
    <row r="23" spans="1:6" x14ac:dyDescent="0.25">
      <c r="A23" s="1"/>
      <c r="B23" s="143"/>
      <c r="C23" s="143"/>
      <c r="D23" s="143"/>
      <c r="E23" s="142"/>
      <c r="F23" s="142"/>
    </row>
    <row r="24" spans="1:6" x14ac:dyDescent="0.25">
      <c r="A24" s="1"/>
      <c r="B24" s="143"/>
      <c r="C24" s="143"/>
      <c r="D24" s="143"/>
      <c r="E24" s="142"/>
      <c r="F24" s="142"/>
    </row>
    <row r="25" spans="1:6" x14ac:dyDescent="0.25">
      <c r="A25" s="1"/>
      <c r="B25" s="143"/>
      <c r="C25" s="143"/>
      <c r="D25" s="143"/>
      <c r="E25" s="142"/>
      <c r="F25" s="142"/>
    </row>
    <row r="26" spans="1:6" x14ac:dyDescent="0.25">
      <c r="A26" s="1"/>
      <c r="B26" s="143"/>
      <c r="C26" s="143"/>
      <c r="D26" s="143"/>
      <c r="E26" s="142"/>
      <c r="F26" s="142"/>
    </row>
    <row r="27" spans="1:6" x14ac:dyDescent="0.25">
      <c r="A27" s="1"/>
      <c r="B27" s="143"/>
      <c r="C27" s="143"/>
      <c r="D27" s="143"/>
      <c r="E27" s="142"/>
      <c r="F27" s="142"/>
    </row>
    <row r="28" spans="1:6" x14ac:dyDescent="0.25">
      <c r="A28" s="1"/>
      <c r="B28" s="143"/>
      <c r="C28" s="143"/>
      <c r="D28" s="143"/>
      <c r="E28" s="142"/>
      <c r="F28" s="142"/>
    </row>
    <row r="29" spans="1:6" x14ac:dyDescent="0.25">
      <c r="A29" s="1"/>
      <c r="B29" s="143"/>
      <c r="C29" s="143"/>
      <c r="D29" s="143"/>
      <c r="E29" s="142"/>
      <c r="F29" s="142"/>
    </row>
    <row r="30" spans="1:6" x14ac:dyDescent="0.25">
      <c r="A30" s="1"/>
      <c r="B30" s="143"/>
      <c r="C30" s="143"/>
      <c r="D30" s="143"/>
      <c r="E30" s="142"/>
      <c r="F30" s="142"/>
    </row>
    <row r="31" spans="1:6" x14ac:dyDescent="0.25">
      <c r="A31" s="1"/>
      <c r="B31" s="143"/>
      <c r="C31" s="143"/>
      <c r="D31" s="143"/>
      <c r="E31" s="142"/>
      <c r="F31" s="142"/>
    </row>
    <row r="32" spans="1:6" x14ac:dyDescent="0.25">
      <c r="A32" s="1"/>
      <c r="B32" s="143"/>
      <c r="C32" s="143"/>
      <c r="D32" s="143"/>
      <c r="E32" s="142"/>
      <c r="F32" s="142"/>
    </row>
    <row r="33" spans="1:6" x14ac:dyDescent="0.25">
      <c r="A33" s="1"/>
      <c r="B33" s="143"/>
      <c r="C33" s="143"/>
      <c r="D33" s="143"/>
      <c r="E33" s="142"/>
      <c r="F33" s="142"/>
    </row>
    <row r="34" spans="1:6" x14ac:dyDescent="0.25">
      <c r="A34" s="1"/>
      <c r="B34" s="143"/>
      <c r="C34" s="143"/>
      <c r="D34" s="143"/>
      <c r="E34" s="142"/>
      <c r="F34" s="142"/>
    </row>
    <row r="35" spans="1:6" x14ac:dyDescent="0.25">
      <c r="A35" s="1"/>
      <c r="B35" s="143"/>
      <c r="C35" s="143"/>
      <c r="D35" s="143"/>
      <c r="E35" s="142"/>
      <c r="F35" s="142"/>
    </row>
    <row r="36" spans="1:6" x14ac:dyDescent="0.25">
      <c r="A36" s="1"/>
      <c r="B36" s="143"/>
      <c r="C36" s="143"/>
      <c r="D36" s="143"/>
      <c r="E36" s="142"/>
      <c r="F36" s="142"/>
    </row>
    <row r="37" spans="1:6" x14ac:dyDescent="0.25">
      <c r="A37" s="1"/>
      <c r="B37" s="143"/>
      <c r="C37" s="143"/>
      <c r="D37" s="143"/>
      <c r="E37" s="142"/>
      <c r="F37" s="142"/>
    </row>
    <row r="38" spans="1:6" x14ac:dyDescent="0.25">
      <c r="A38" s="1"/>
      <c r="B38" s="143"/>
      <c r="C38" s="143"/>
      <c r="D38" s="143"/>
      <c r="E38" s="142"/>
      <c r="F38" s="142"/>
    </row>
    <row r="39" spans="1:6" x14ac:dyDescent="0.25">
      <c r="A39" s="1"/>
      <c r="B39" s="143"/>
      <c r="C39" s="143"/>
      <c r="D39" s="143"/>
      <c r="E39" s="142"/>
      <c r="F39" s="142"/>
    </row>
    <row r="40" spans="1:6" x14ac:dyDescent="0.25">
      <c r="A40" s="1"/>
      <c r="B40" s="143"/>
      <c r="C40" s="143"/>
      <c r="D40" s="143"/>
      <c r="E40" s="142"/>
      <c r="F40" s="142"/>
    </row>
    <row r="41" spans="1:6" x14ac:dyDescent="0.25">
      <c r="A41" s="1"/>
      <c r="B41" s="143"/>
      <c r="C41" s="143"/>
      <c r="D41" s="143"/>
      <c r="E41" s="142"/>
      <c r="F41" s="142"/>
    </row>
    <row r="42" spans="1:6" x14ac:dyDescent="0.25">
      <c r="A42" s="1"/>
      <c r="B42" s="143"/>
      <c r="C42" s="143"/>
      <c r="D42" s="143"/>
      <c r="E42" s="142"/>
      <c r="F42" s="142"/>
    </row>
    <row r="43" spans="1:6" x14ac:dyDescent="0.25">
      <c r="A43" s="1"/>
      <c r="B43" s="143"/>
      <c r="C43" s="143"/>
      <c r="D43" s="143"/>
      <c r="E43" s="142"/>
      <c r="F43" s="142"/>
    </row>
    <row r="44" spans="1:6" x14ac:dyDescent="0.25">
      <c r="A44" s="1"/>
      <c r="B44" s="143"/>
      <c r="C44" s="143"/>
      <c r="D44" s="143"/>
      <c r="E44" s="142"/>
      <c r="F44" s="142"/>
    </row>
    <row r="45" spans="1:6" x14ac:dyDescent="0.25">
      <c r="A45" s="1"/>
      <c r="B45" s="143"/>
      <c r="C45" s="143"/>
      <c r="D45" s="143"/>
      <c r="E45" s="142"/>
      <c r="F45" s="142"/>
    </row>
    <row r="46" spans="1:6" x14ac:dyDescent="0.25">
      <c r="A46" s="1"/>
      <c r="B46" s="143"/>
      <c r="C46" s="143"/>
      <c r="D46" s="143"/>
      <c r="E46" s="142"/>
      <c r="F46" s="142"/>
    </row>
    <row r="47" spans="1:6" x14ac:dyDescent="0.25">
      <c r="A47" s="1"/>
      <c r="B47" s="143"/>
      <c r="C47" s="143"/>
      <c r="D47" s="143"/>
      <c r="E47" s="142"/>
      <c r="F47" s="142"/>
    </row>
    <row r="48" spans="1:6" x14ac:dyDescent="0.25">
      <c r="A48" s="1"/>
      <c r="B48" s="143"/>
      <c r="C48" s="143"/>
      <c r="D48" s="143"/>
      <c r="E48" s="142"/>
      <c r="F48" s="142"/>
    </row>
    <row r="49" spans="1:6" x14ac:dyDescent="0.25">
      <c r="A49" s="1"/>
      <c r="B49" s="143"/>
      <c r="C49" s="143"/>
      <c r="D49" s="143"/>
      <c r="E49" s="142"/>
      <c r="F49" s="142"/>
    </row>
    <row r="50" spans="1:6" x14ac:dyDescent="0.25">
      <c r="A50" s="1"/>
      <c r="B50" s="143"/>
      <c r="C50" s="143"/>
      <c r="D50" s="143"/>
      <c r="E50" s="142"/>
      <c r="F50" s="142"/>
    </row>
    <row r="51" spans="1:6" x14ac:dyDescent="0.25">
      <c r="A51" s="1"/>
      <c r="B51" s="143"/>
      <c r="C51" s="143"/>
      <c r="D51" s="143"/>
      <c r="E51" s="142"/>
      <c r="F51" s="142"/>
    </row>
    <row r="52" spans="1:6" x14ac:dyDescent="0.25">
      <c r="A52" s="1"/>
      <c r="B52" s="143"/>
      <c r="C52" s="143"/>
      <c r="D52" s="143"/>
      <c r="E52" s="142"/>
      <c r="F52" s="142"/>
    </row>
    <row r="53" spans="1:6" x14ac:dyDescent="0.25">
      <c r="A53" s="1"/>
      <c r="B53" s="143"/>
      <c r="C53" s="143"/>
      <c r="D53" s="143"/>
      <c r="E53" s="142"/>
      <c r="F53" s="142"/>
    </row>
    <row r="54" spans="1:6" x14ac:dyDescent="0.25">
      <c r="A54" s="1"/>
      <c r="B54" s="143"/>
      <c r="C54" s="143"/>
      <c r="D54" s="143"/>
      <c r="E54" s="142"/>
      <c r="F54" s="142"/>
    </row>
    <row r="55" spans="1:6" x14ac:dyDescent="0.25">
      <c r="A55" s="1"/>
      <c r="B55" s="143"/>
      <c r="C55" s="143"/>
      <c r="D55" s="143"/>
      <c r="E55" s="142"/>
      <c r="F55" s="142"/>
    </row>
    <row r="56" spans="1:6" x14ac:dyDescent="0.25">
      <c r="A56" s="1"/>
      <c r="B56" s="143"/>
      <c r="C56" s="143"/>
      <c r="D56" s="143"/>
      <c r="E56" s="142"/>
      <c r="F56" s="142"/>
    </row>
    <row r="57" spans="1:6" x14ac:dyDescent="0.25">
      <c r="A57" s="1"/>
      <c r="B57" s="143"/>
      <c r="C57" s="143"/>
      <c r="D57" s="143"/>
      <c r="E57" s="142"/>
      <c r="F57" s="142"/>
    </row>
    <row r="58" spans="1:6" x14ac:dyDescent="0.25">
      <c r="A58" s="1"/>
      <c r="B58" s="143"/>
      <c r="C58" s="143"/>
      <c r="D58" s="143"/>
      <c r="E58" s="142"/>
      <c r="F58" s="142"/>
    </row>
    <row r="59" spans="1:6" x14ac:dyDescent="0.25">
      <c r="A59" s="1"/>
      <c r="B59" s="143"/>
      <c r="C59" s="143"/>
      <c r="D59" s="143"/>
      <c r="E59" s="142"/>
      <c r="F59" s="142"/>
    </row>
    <row r="60" spans="1:6" x14ac:dyDescent="0.25">
      <c r="A60" s="1"/>
      <c r="B60" s="143"/>
      <c r="C60" s="143"/>
      <c r="D60" s="143"/>
      <c r="E60" s="142"/>
      <c r="F60" s="142"/>
    </row>
    <row r="61" spans="1:6" x14ac:dyDescent="0.25">
      <c r="A61" s="1"/>
      <c r="B61" s="143"/>
      <c r="C61" s="143"/>
      <c r="D61" s="143"/>
      <c r="E61" s="142"/>
      <c r="F61" s="142"/>
    </row>
    <row r="62" spans="1:6" x14ac:dyDescent="0.25">
      <c r="A62" s="1"/>
      <c r="B62" s="143"/>
      <c r="C62" s="143"/>
      <c r="D62" s="143"/>
      <c r="E62" s="142"/>
      <c r="F62" s="142"/>
    </row>
    <row r="63" spans="1:6" x14ac:dyDescent="0.25">
      <c r="A63" s="1"/>
      <c r="B63" s="143"/>
      <c r="C63" s="143"/>
      <c r="D63" s="143"/>
      <c r="E63" s="142"/>
      <c r="F63" s="142"/>
    </row>
    <row r="64" spans="1:6" x14ac:dyDescent="0.25">
      <c r="A64" s="1"/>
      <c r="B64" s="143"/>
      <c r="C64" s="143"/>
      <c r="D64" s="143"/>
      <c r="E64" s="142"/>
      <c r="F64" s="142"/>
    </row>
    <row r="65" spans="1:6" x14ac:dyDescent="0.25">
      <c r="A65" s="1"/>
      <c r="B65" s="143"/>
      <c r="C65" s="143"/>
      <c r="D65" s="143"/>
      <c r="E65" s="142"/>
      <c r="F65" s="142"/>
    </row>
    <row r="66" spans="1:6" x14ac:dyDescent="0.25">
      <c r="A66" s="1"/>
      <c r="B66" s="143"/>
      <c r="C66" s="143"/>
      <c r="D66" s="143"/>
      <c r="E66" s="142"/>
      <c r="F66" s="142"/>
    </row>
    <row r="67" spans="1:6" x14ac:dyDescent="0.25">
      <c r="A67" s="1"/>
      <c r="B67" s="143"/>
      <c r="C67" s="143"/>
      <c r="D67" s="143"/>
      <c r="E67" s="142"/>
      <c r="F67" s="142"/>
    </row>
    <row r="68" spans="1:6" x14ac:dyDescent="0.25">
      <c r="A68" s="1"/>
      <c r="B68" s="143"/>
      <c r="C68" s="143"/>
      <c r="D68" s="143"/>
      <c r="E68" s="142"/>
      <c r="F68" s="142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  <row r="448" spans="1:6" x14ac:dyDescent="0.25">
      <c r="A448" s="1"/>
      <c r="B448" s="1"/>
      <c r="C448" s="1"/>
      <c r="D448" s="1"/>
      <c r="E448" s="1"/>
      <c r="F448" s="1"/>
    </row>
    <row r="449" spans="1:6" x14ac:dyDescent="0.25">
      <c r="A449" s="1"/>
      <c r="B449" s="1"/>
      <c r="C449" s="1"/>
      <c r="D449" s="1"/>
      <c r="E449" s="1"/>
      <c r="F449" s="1"/>
    </row>
    <row r="450" spans="1:6" x14ac:dyDescent="0.25">
      <c r="A450" s="1"/>
      <c r="B450" s="1"/>
      <c r="C450" s="1"/>
      <c r="D450" s="1"/>
      <c r="E450" s="1"/>
      <c r="F450" s="1"/>
    </row>
    <row r="451" spans="1:6" x14ac:dyDescent="0.25">
      <c r="A451" s="1"/>
      <c r="B451" s="1"/>
      <c r="C451" s="1"/>
      <c r="D451" s="1"/>
      <c r="E451" s="1"/>
      <c r="F451" s="1"/>
    </row>
    <row r="452" spans="1:6" x14ac:dyDescent="0.25">
      <c r="A452" s="1"/>
      <c r="B452" s="1"/>
      <c r="C452" s="1"/>
      <c r="D452" s="1"/>
      <c r="E452" s="1"/>
      <c r="F452" s="1"/>
    </row>
    <row r="453" spans="1:6" x14ac:dyDescent="0.25">
      <c r="A453" s="1"/>
      <c r="B453" s="1"/>
      <c r="C453" s="1"/>
      <c r="D453" s="1"/>
      <c r="E453" s="1"/>
      <c r="F453" s="1"/>
    </row>
    <row r="454" spans="1:6" x14ac:dyDescent="0.25">
      <c r="A454" s="1"/>
      <c r="B454" s="1"/>
      <c r="C454" s="1"/>
      <c r="D454" s="1"/>
      <c r="E454" s="1"/>
      <c r="F454" s="1"/>
    </row>
    <row r="455" spans="1:6" x14ac:dyDescent="0.25">
      <c r="A455" s="1"/>
      <c r="B455" s="1"/>
      <c r="C455" s="1"/>
      <c r="D455" s="1"/>
      <c r="E455" s="1"/>
      <c r="F455" s="1"/>
    </row>
    <row r="456" spans="1:6" x14ac:dyDescent="0.25">
      <c r="A456" s="1"/>
      <c r="B456" s="1"/>
      <c r="C456" s="1"/>
      <c r="D456" s="1"/>
      <c r="E456" s="1"/>
      <c r="F456" s="1"/>
    </row>
    <row r="457" spans="1:6" x14ac:dyDescent="0.25">
      <c r="A457" s="1"/>
      <c r="B457" s="1"/>
      <c r="C457" s="1"/>
      <c r="D457" s="1"/>
      <c r="E457" s="1"/>
      <c r="F457" s="1"/>
    </row>
    <row r="458" spans="1:6" x14ac:dyDescent="0.25">
      <c r="A458" s="1"/>
      <c r="B458" s="1"/>
      <c r="C458" s="1"/>
      <c r="D458" s="1"/>
      <c r="E458" s="1"/>
      <c r="F458" s="1"/>
    </row>
    <row r="459" spans="1:6" x14ac:dyDescent="0.25">
      <c r="A459" s="1"/>
      <c r="B459" s="1"/>
      <c r="C459" s="1"/>
      <c r="D459" s="1"/>
      <c r="E459" s="1"/>
      <c r="F459" s="1"/>
    </row>
    <row r="460" spans="1:6" x14ac:dyDescent="0.25">
      <c r="A460" s="1"/>
      <c r="B460" s="1"/>
      <c r="C460" s="1"/>
      <c r="D460" s="1"/>
      <c r="E460" s="1"/>
      <c r="F460" s="1"/>
    </row>
    <row r="461" spans="1:6" x14ac:dyDescent="0.25">
      <c r="A461" s="1"/>
      <c r="B461" s="1"/>
      <c r="C461" s="1"/>
      <c r="D461" s="1"/>
      <c r="E461" s="1"/>
      <c r="F461" s="1"/>
    </row>
    <row r="462" spans="1:6" x14ac:dyDescent="0.25">
      <c r="A462" s="1"/>
      <c r="B462" s="1"/>
      <c r="C462" s="1"/>
      <c r="D462" s="1"/>
      <c r="E462" s="1"/>
      <c r="F462" s="1"/>
    </row>
    <row r="463" spans="1:6" x14ac:dyDescent="0.25">
      <c r="A463" s="1"/>
      <c r="B463" s="1"/>
      <c r="C463" s="1"/>
      <c r="D463" s="1"/>
      <c r="E463" s="1"/>
      <c r="F463" s="1"/>
    </row>
    <row r="464" spans="1:6" x14ac:dyDescent="0.25">
      <c r="A464" s="1"/>
      <c r="B464" s="1"/>
      <c r="C464" s="1"/>
      <c r="D464" s="1"/>
      <c r="E464" s="1"/>
      <c r="F464" s="1"/>
    </row>
    <row r="465" spans="1:6" x14ac:dyDescent="0.25">
      <c r="A465" s="1"/>
      <c r="B465" s="1"/>
      <c r="C465" s="1"/>
      <c r="D465" s="1"/>
      <c r="E465" s="1"/>
      <c r="F465" s="1"/>
    </row>
    <row r="466" spans="1:6" x14ac:dyDescent="0.25">
      <c r="A466" s="1"/>
      <c r="B466" s="1"/>
      <c r="C466" s="1"/>
      <c r="D466" s="1"/>
      <c r="E466" s="1"/>
      <c r="F466" s="1"/>
    </row>
    <row r="467" spans="1:6" x14ac:dyDescent="0.25">
      <c r="A467" s="1"/>
      <c r="B467" s="1"/>
      <c r="C467" s="1"/>
      <c r="D467" s="1"/>
      <c r="E467" s="1"/>
      <c r="F467" s="1"/>
    </row>
    <row r="468" spans="1:6" x14ac:dyDescent="0.25">
      <c r="A468" s="1"/>
      <c r="B468" s="1"/>
      <c r="C468" s="1"/>
      <c r="D468" s="1"/>
      <c r="E468" s="1"/>
      <c r="F468" s="1"/>
    </row>
    <row r="469" spans="1:6" x14ac:dyDescent="0.25">
      <c r="A469" s="1"/>
      <c r="B469" s="1"/>
      <c r="C469" s="1"/>
      <c r="D469" s="1"/>
      <c r="E469" s="1"/>
      <c r="F469" s="1"/>
    </row>
    <row r="470" spans="1:6" x14ac:dyDescent="0.25">
      <c r="A470" s="1"/>
      <c r="B470" s="1"/>
      <c r="C470" s="1"/>
      <c r="D470" s="1"/>
      <c r="E470" s="1"/>
      <c r="F470" s="1"/>
    </row>
    <row r="471" spans="1:6" x14ac:dyDescent="0.25">
      <c r="A471" s="1"/>
      <c r="B471" s="1"/>
      <c r="C471" s="1"/>
      <c r="D471" s="1"/>
      <c r="E471" s="1"/>
      <c r="F471" s="1"/>
    </row>
    <row r="472" spans="1:6" x14ac:dyDescent="0.25">
      <c r="A472" s="1"/>
      <c r="B472" s="1"/>
      <c r="C472" s="1"/>
      <c r="D472" s="1"/>
      <c r="E472" s="1"/>
      <c r="F472" s="1"/>
    </row>
    <row r="473" spans="1:6" x14ac:dyDescent="0.25">
      <c r="A473" s="1"/>
      <c r="B473" s="1"/>
      <c r="C473" s="1"/>
      <c r="D473" s="1"/>
      <c r="E473" s="1"/>
      <c r="F473" s="1"/>
    </row>
    <row r="474" spans="1:6" x14ac:dyDescent="0.25">
      <c r="A474" s="1"/>
      <c r="B474" s="1"/>
      <c r="C474" s="1"/>
      <c r="D474" s="1"/>
      <c r="E474" s="1"/>
      <c r="F474" s="1"/>
    </row>
    <row r="475" spans="1:6" x14ac:dyDescent="0.25">
      <c r="A475" s="1"/>
      <c r="B475" s="1"/>
      <c r="C475" s="1"/>
      <c r="D475" s="1"/>
      <c r="E475" s="1"/>
      <c r="F475" s="1"/>
    </row>
    <row r="476" spans="1:6" x14ac:dyDescent="0.25">
      <c r="A476" s="1"/>
      <c r="B476" s="1"/>
      <c r="C476" s="1"/>
      <c r="D476" s="1"/>
      <c r="E476" s="1"/>
      <c r="F476" s="1"/>
    </row>
    <row r="477" spans="1:6" x14ac:dyDescent="0.25">
      <c r="A477" s="1"/>
      <c r="B477" s="1"/>
      <c r="C477" s="1"/>
      <c r="D477" s="1"/>
      <c r="E477" s="1"/>
      <c r="F477" s="1"/>
    </row>
    <row r="478" spans="1:6" x14ac:dyDescent="0.25">
      <c r="A478" s="1"/>
      <c r="B478" s="1"/>
      <c r="C478" s="1"/>
      <c r="D478" s="1"/>
      <c r="E478" s="1"/>
      <c r="F478" s="1"/>
    </row>
    <row r="479" spans="1:6" x14ac:dyDescent="0.25">
      <c r="A479" s="1"/>
      <c r="B479" s="1"/>
      <c r="C479" s="1"/>
      <c r="D479" s="1"/>
      <c r="E479" s="1"/>
      <c r="F479" s="1"/>
    </row>
    <row r="480" spans="1:6" x14ac:dyDescent="0.25">
      <c r="A480" s="1"/>
      <c r="B480" s="1"/>
      <c r="C480" s="1"/>
      <c r="D480" s="1"/>
      <c r="E480" s="1"/>
      <c r="F480" s="1"/>
    </row>
    <row r="481" spans="1:6" x14ac:dyDescent="0.25">
      <c r="A481" s="1"/>
      <c r="B481" s="1"/>
      <c r="C481" s="1"/>
      <c r="D481" s="1"/>
      <c r="E481" s="1"/>
      <c r="F481" s="1"/>
    </row>
    <row r="482" spans="1:6" x14ac:dyDescent="0.25">
      <c r="A482" s="1"/>
      <c r="B482" s="1"/>
      <c r="C482" s="1"/>
      <c r="D482" s="1"/>
      <c r="E482" s="1"/>
      <c r="F482" s="1"/>
    </row>
    <row r="483" spans="1:6" x14ac:dyDescent="0.25">
      <c r="A483" s="1"/>
      <c r="B483" s="1"/>
      <c r="C483" s="1"/>
      <c r="D483" s="1"/>
      <c r="E483" s="1"/>
      <c r="F483" s="1"/>
    </row>
    <row r="484" spans="1:6" x14ac:dyDescent="0.25">
      <c r="A484" s="1"/>
      <c r="B484" s="1"/>
      <c r="C484" s="1"/>
      <c r="D484" s="1"/>
      <c r="E484" s="1"/>
      <c r="F484" s="1"/>
    </row>
    <row r="485" spans="1:6" x14ac:dyDescent="0.25">
      <c r="A485" s="1"/>
      <c r="B485" s="1"/>
      <c r="C485" s="1"/>
      <c r="D485" s="1"/>
      <c r="E485" s="1"/>
      <c r="F485" s="1"/>
    </row>
    <row r="486" spans="1:6" x14ac:dyDescent="0.25">
      <c r="A486" s="1"/>
      <c r="B486" s="1"/>
      <c r="C486" s="1"/>
      <c r="D486" s="1"/>
      <c r="E486" s="1"/>
      <c r="F486" s="1"/>
    </row>
    <row r="487" spans="1:6" x14ac:dyDescent="0.25">
      <c r="A487" s="1"/>
      <c r="B487" s="1"/>
      <c r="C487" s="1"/>
      <c r="D487" s="1"/>
      <c r="E487" s="1"/>
      <c r="F487" s="1"/>
    </row>
    <row r="488" spans="1:6" x14ac:dyDescent="0.25">
      <c r="A488" s="1"/>
      <c r="B488" s="1"/>
      <c r="C488" s="1"/>
      <c r="D488" s="1"/>
      <c r="E488" s="1"/>
      <c r="F488" s="1"/>
    </row>
    <row r="489" spans="1:6" x14ac:dyDescent="0.25">
      <c r="A489" s="1"/>
      <c r="B489" s="1"/>
      <c r="C489" s="1"/>
      <c r="D489" s="1"/>
      <c r="E489" s="1"/>
      <c r="F489" s="1"/>
    </row>
    <row r="490" spans="1:6" x14ac:dyDescent="0.25">
      <c r="A490" s="1"/>
      <c r="B490" s="1"/>
      <c r="C490" s="1"/>
      <c r="D490" s="1"/>
      <c r="E490" s="1"/>
      <c r="F490" s="1"/>
    </row>
    <row r="491" spans="1:6" x14ac:dyDescent="0.25">
      <c r="A491" s="1"/>
      <c r="B491" s="1"/>
      <c r="C491" s="1"/>
      <c r="D491" s="1"/>
      <c r="E491" s="1"/>
      <c r="F491" s="1"/>
    </row>
    <row r="492" spans="1:6" x14ac:dyDescent="0.25">
      <c r="A492" s="1"/>
      <c r="B492" s="1"/>
      <c r="C492" s="1"/>
      <c r="D492" s="1"/>
      <c r="E492" s="1"/>
      <c r="F492" s="1"/>
    </row>
    <row r="493" spans="1:6" x14ac:dyDescent="0.25">
      <c r="A493" s="1"/>
      <c r="B493" s="1"/>
      <c r="C493" s="1"/>
      <c r="D493" s="1"/>
      <c r="E493" s="1"/>
      <c r="F493" s="1"/>
    </row>
    <row r="494" spans="1:6" x14ac:dyDescent="0.25">
      <c r="A494" s="1"/>
      <c r="B494" s="1"/>
      <c r="C494" s="1"/>
      <c r="D494" s="1"/>
      <c r="E494" s="1"/>
      <c r="F494" s="1"/>
    </row>
    <row r="495" spans="1:6" x14ac:dyDescent="0.25">
      <c r="A495" s="1"/>
      <c r="B495" s="1"/>
      <c r="C495" s="1"/>
      <c r="D495" s="1"/>
      <c r="E495" s="1"/>
      <c r="F495" s="1"/>
    </row>
    <row r="496" spans="1:6" x14ac:dyDescent="0.25">
      <c r="A496" s="1"/>
      <c r="B496" s="1"/>
      <c r="C496" s="1"/>
      <c r="D496" s="1"/>
      <c r="E496" s="1"/>
      <c r="F496" s="1"/>
    </row>
    <row r="497" spans="1:6" x14ac:dyDescent="0.25">
      <c r="A497" s="1"/>
      <c r="B497" s="1"/>
      <c r="C497" s="1"/>
      <c r="D497" s="1"/>
      <c r="E497" s="1"/>
      <c r="F497" s="1"/>
    </row>
    <row r="498" spans="1:6" x14ac:dyDescent="0.25">
      <c r="A498" s="1"/>
      <c r="B498" s="1"/>
      <c r="C498" s="1"/>
      <c r="D498" s="1"/>
      <c r="E498" s="1"/>
      <c r="F498" s="1"/>
    </row>
    <row r="499" spans="1:6" x14ac:dyDescent="0.25">
      <c r="A499" s="1"/>
      <c r="B499" s="1"/>
      <c r="C499" s="1"/>
      <c r="D499" s="1"/>
      <c r="E499" s="1"/>
      <c r="F499" s="1"/>
    </row>
    <row r="500" spans="1:6" x14ac:dyDescent="0.25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EE116-1C17-4AE4-A3B7-BF17CDD5B3EC}">
  <dimension ref="A1:AA15"/>
  <sheetViews>
    <sheetView workbookViewId="0">
      <pane ySplit="8" topLeftCell="A9" activePane="bottomLeft" state="frozen"/>
      <selection pane="bottomLeft" activeCell="A9" sqref="A9:XFD9"/>
    </sheetView>
  </sheetViews>
  <sheetFormatPr defaultColWidth="0" defaultRowHeight="15" x14ac:dyDescent="0.25"/>
  <cols>
    <col min="1" max="1" width="4.7109375" hidden="1" customWidth="1"/>
    <col min="2" max="2" width="7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 x14ac:dyDescent="0.25">
      <c r="A1" s="15"/>
      <c r="B1" s="219" t="s">
        <v>32</v>
      </c>
      <c r="C1" s="220"/>
      <c r="D1" s="220"/>
      <c r="E1" s="220"/>
      <c r="F1" s="220"/>
      <c r="G1" s="220"/>
      <c r="H1" s="221"/>
      <c r="I1" s="158" t="s">
        <v>90</v>
      </c>
      <c r="J1" s="15"/>
      <c r="K1" s="3"/>
      <c r="L1" s="3"/>
      <c r="M1" s="3"/>
      <c r="N1" s="3"/>
      <c r="O1" s="3"/>
      <c r="P1" s="5" t="s">
        <v>91</v>
      </c>
      <c r="Q1" s="1"/>
      <c r="R1" s="1"/>
      <c r="S1" s="3"/>
      <c r="V1" s="3"/>
      <c r="W1">
        <v>30.126000000000001</v>
      </c>
    </row>
    <row r="2" spans="1:26" ht="20.100000000000001" customHeight="1" x14ac:dyDescent="0.25">
      <c r="A2" s="15"/>
      <c r="B2" s="219" t="s">
        <v>33</v>
      </c>
      <c r="C2" s="220"/>
      <c r="D2" s="220"/>
      <c r="E2" s="220"/>
      <c r="F2" s="220"/>
      <c r="G2" s="220"/>
      <c r="H2" s="221"/>
      <c r="I2" s="158" t="s">
        <v>27</v>
      </c>
      <c r="J2" s="15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 x14ac:dyDescent="0.25">
      <c r="A3" s="15"/>
      <c r="B3" s="219" t="s">
        <v>34</v>
      </c>
      <c r="C3" s="220"/>
      <c r="D3" s="220"/>
      <c r="E3" s="220"/>
      <c r="F3" s="220"/>
      <c r="G3" s="220"/>
      <c r="H3" s="221"/>
      <c r="I3" s="158" t="s">
        <v>92</v>
      </c>
      <c r="J3" s="15"/>
      <c r="K3" s="3"/>
      <c r="L3" s="3"/>
      <c r="M3" s="3"/>
      <c r="N3" s="3"/>
      <c r="O3" s="3"/>
      <c r="P3" s="5" t="s">
        <v>31</v>
      </c>
      <c r="Q3" s="1"/>
      <c r="R3" s="1"/>
      <c r="S3" s="3"/>
      <c r="V3" s="3"/>
    </row>
    <row r="4" spans="1:26" x14ac:dyDescent="0.25">
      <c r="A4" s="3"/>
      <c r="B4" s="5" t="s">
        <v>93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 x14ac:dyDescent="0.25">
      <c r="A5" s="3"/>
      <c r="B5" s="159" t="s">
        <v>422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 x14ac:dyDescent="0.25">
      <c r="A7" s="17"/>
      <c r="B7" s="18" t="s">
        <v>76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"/>
      <c r="R7" s="1"/>
      <c r="S7" s="17"/>
      <c r="V7" s="17"/>
    </row>
    <row r="8" spans="1:26" ht="15.75" x14ac:dyDescent="0.25">
      <c r="A8" s="161" t="s">
        <v>80</v>
      </c>
      <c r="B8" s="161" t="s">
        <v>81</v>
      </c>
      <c r="C8" s="161" t="s">
        <v>82</v>
      </c>
      <c r="D8" s="161" t="s">
        <v>83</v>
      </c>
      <c r="E8" s="161" t="s">
        <v>84</v>
      </c>
      <c r="F8" s="161" t="s">
        <v>85</v>
      </c>
      <c r="G8" s="161" t="s">
        <v>66</v>
      </c>
      <c r="H8" s="161" t="s">
        <v>67</v>
      </c>
      <c r="I8" s="161" t="s">
        <v>86</v>
      </c>
      <c r="J8" s="161"/>
      <c r="K8" s="161"/>
      <c r="L8" s="161"/>
      <c r="M8" s="161"/>
      <c r="N8" s="161"/>
      <c r="O8" s="161"/>
      <c r="P8" s="161" t="s">
        <v>87</v>
      </c>
      <c r="Q8" s="156"/>
      <c r="R8" s="156"/>
      <c r="S8" s="161" t="s">
        <v>88</v>
      </c>
      <c r="T8" s="157"/>
      <c r="U8" s="157"/>
      <c r="V8" s="161" t="s">
        <v>89</v>
      </c>
      <c r="W8" s="155"/>
      <c r="X8" s="155"/>
      <c r="Y8" s="155"/>
      <c r="Z8" s="155"/>
    </row>
    <row r="9" spans="1:26" x14ac:dyDescent="0.25">
      <c r="A9" s="144"/>
      <c r="B9" s="144"/>
      <c r="C9" s="162"/>
      <c r="D9" s="148" t="s">
        <v>418</v>
      </c>
      <c r="E9" s="144"/>
      <c r="F9" s="163"/>
      <c r="G9" s="145"/>
      <c r="H9" s="145"/>
      <c r="I9" s="145"/>
      <c r="J9" s="144"/>
      <c r="K9" s="144"/>
      <c r="L9" s="144"/>
      <c r="M9" s="144"/>
      <c r="N9" s="144"/>
      <c r="O9" s="144"/>
      <c r="P9" s="144"/>
      <c r="Q9" s="150"/>
      <c r="R9" s="150"/>
      <c r="S9" s="144"/>
      <c r="T9" s="147"/>
      <c r="U9" s="147"/>
      <c r="V9" s="144"/>
      <c r="W9" s="147"/>
      <c r="X9" s="147"/>
      <c r="Y9" s="147"/>
      <c r="Z9" s="147"/>
    </row>
    <row r="10" spans="1:26" x14ac:dyDescent="0.25">
      <c r="A10" s="150"/>
      <c r="B10" s="150"/>
      <c r="C10" s="165">
        <v>921</v>
      </c>
      <c r="D10" s="165" t="s">
        <v>419</v>
      </c>
      <c r="E10" s="150"/>
      <c r="F10" s="164"/>
      <c r="G10" s="151"/>
      <c r="H10" s="151"/>
      <c r="I10" s="151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47"/>
      <c r="U10" s="147"/>
      <c r="V10" s="150"/>
      <c r="W10" s="147"/>
      <c r="X10" s="147"/>
      <c r="Y10" s="147"/>
      <c r="Z10" s="147"/>
    </row>
    <row r="11" spans="1:26" ht="24.95" customHeight="1" x14ac:dyDescent="0.25">
      <c r="A11" s="171"/>
      <c r="B11" s="166" t="s">
        <v>94</v>
      </c>
      <c r="C11" s="172" t="s">
        <v>423</v>
      </c>
      <c r="D11" s="166" t="s">
        <v>424</v>
      </c>
      <c r="E11" s="166" t="s">
        <v>97</v>
      </c>
      <c r="F11" s="167">
        <v>1</v>
      </c>
      <c r="G11" s="173"/>
      <c r="H11" s="173"/>
      <c r="I11" s="168">
        <f>ROUND(F11*(G11+H11),2)</f>
        <v>0</v>
      </c>
      <c r="J11" s="166">
        <f>ROUND(F11*(N11),2)</f>
        <v>0</v>
      </c>
      <c r="K11" s="169">
        <f>ROUND(F11*(O11),2)</f>
        <v>0</v>
      </c>
      <c r="L11" s="169">
        <f>ROUND(F11*(G11),2)</f>
        <v>0</v>
      </c>
      <c r="M11" s="169">
        <f>ROUND(F11*(H11),2)</f>
        <v>0</v>
      </c>
      <c r="N11" s="169">
        <v>0</v>
      </c>
      <c r="O11" s="169"/>
      <c r="P11" s="174"/>
      <c r="Q11" s="174"/>
      <c r="R11" s="174"/>
      <c r="S11" s="169">
        <f>ROUND(F11*(P11),3)</f>
        <v>0</v>
      </c>
      <c r="T11" s="170"/>
      <c r="U11" s="170"/>
      <c r="V11" s="174"/>
      <c r="Z11">
        <v>0</v>
      </c>
    </row>
    <row r="12" spans="1:26" x14ac:dyDescent="0.25">
      <c r="A12" s="150"/>
      <c r="B12" s="150"/>
      <c r="C12" s="165">
        <v>921</v>
      </c>
      <c r="D12" s="165" t="s">
        <v>419</v>
      </c>
      <c r="E12" s="150"/>
      <c r="F12" s="164"/>
      <c r="G12" s="153">
        <f>ROUND((SUM(L10:L11))/1,2)</f>
        <v>0</v>
      </c>
      <c r="H12" s="153">
        <f>ROUND((SUM(M10:M11))/1,2)</f>
        <v>0</v>
      </c>
      <c r="I12" s="153">
        <f>ROUND((SUM(I10:I11))/1,2)</f>
        <v>0</v>
      </c>
      <c r="J12" s="150"/>
      <c r="K12" s="150"/>
      <c r="L12" s="150">
        <f>ROUND((SUM(L10:L11))/1,2)</f>
        <v>0</v>
      </c>
      <c r="M12" s="150">
        <f>ROUND((SUM(M10:M11))/1,2)</f>
        <v>0</v>
      </c>
      <c r="N12" s="150"/>
      <c r="O12" s="150"/>
      <c r="P12" s="175"/>
      <c r="Q12" s="1"/>
      <c r="R12" s="1"/>
      <c r="S12" s="175">
        <f>ROUND((SUM(S10:S11))/1,2)</f>
        <v>0</v>
      </c>
      <c r="T12" s="176"/>
      <c r="U12" s="176"/>
      <c r="V12" s="2">
        <f>ROUND((SUM(V10:V11))/1,2)</f>
        <v>0</v>
      </c>
    </row>
    <row r="13" spans="1:26" x14ac:dyDescent="0.25">
      <c r="A13" s="1"/>
      <c r="B13" s="1"/>
      <c r="C13" s="1"/>
      <c r="D13" s="1"/>
      <c r="E13" s="1"/>
      <c r="F13" s="160"/>
      <c r="G13" s="143"/>
      <c r="H13" s="143"/>
      <c r="I13" s="143"/>
      <c r="J13" s="1"/>
      <c r="K13" s="1"/>
      <c r="L13" s="1"/>
      <c r="M13" s="1"/>
      <c r="N13" s="1"/>
      <c r="O13" s="1"/>
      <c r="P13" s="1"/>
      <c r="Q13" s="1"/>
      <c r="R13" s="1"/>
      <c r="S13" s="1"/>
      <c r="V13" s="1"/>
    </row>
    <row r="14" spans="1:26" x14ac:dyDescent="0.25">
      <c r="A14" s="150"/>
      <c r="B14" s="150"/>
      <c r="C14" s="150"/>
      <c r="D14" s="2" t="s">
        <v>418</v>
      </c>
      <c r="E14" s="150"/>
      <c r="F14" s="164"/>
      <c r="G14" s="153">
        <f>ROUND((SUM(L9:L13))/2,2)</f>
        <v>0</v>
      </c>
      <c r="H14" s="153">
        <f>ROUND((SUM(M9:M13))/2,2)</f>
        <v>0</v>
      </c>
      <c r="I14" s="153">
        <f>ROUND((SUM(I9:I13))/2,2)</f>
        <v>0</v>
      </c>
      <c r="J14" s="150"/>
      <c r="K14" s="150"/>
      <c r="L14" s="150">
        <f>ROUND((SUM(L9:L13))/2,2)</f>
        <v>0</v>
      </c>
      <c r="M14" s="150">
        <f>ROUND((SUM(M9:M13))/2,2)</f>
        <v>0</v>
      </c>
      <c r="N14" s="150"/>
      <c r="O14" s="150"/>
      <c r="P14" s="175"/>
      <c r="Q14" s="1"/>
      <c r="R14" s="1"/>
      <c r="S14" s="175">
        <f>ROUND((SUM(S9:S13))/2,2)</f>
        <v>0</v>
      </c>
      <c r="V14" s="2">
        <f>ROUND((SUM(V9:V13))/2,2)</f>
        <v>0</v>
      </c>
    </row>
    <row r="15" spans="1:26" x14ac:dyDescent="0.25">
      <c r="A15" s="177"/>
      <c r="B15" s="177"/>
      <c r="C15" s="177"/>
      <c r="D15" s="177" t="s">
        <v>79</v>
      </c>
      <c r="E15" s="177"/>
      <c r="F15" s="178"/>
      <c r="G15" s="179">
        <f>ROUND((SUM(L9:L14))/3,2)</f>
        <v>0</v>
      </c>
      <c r="H15" s="179">
        <f>ROUND((SUM(M9:M14))/3,2)</f>
        <v>0</v>
      </c>
      <c r="I15" s="179">
        <f>ROUND((SUM(I9:I14))/3,2)</f>
        <v>0</v>
      </c>
      <c r="J15" s="177"/>
      <c r="K15" s="179">
        <f>ROUND((SUM(K9:K14))/3,2)</f>
        <v>0</v>
      </c>
      <c r="L15" s="177">
        <f>ROUND((SUM(L9:L14))/3,2)</f>
        <v>0</v>
      </c>
      <c r="M15" s="177">
        <f>ROUND((SUM(M9:M14))/3,2)</f>
        <v>0</v>
      </c>
      <c r="N15" s="177"/>
      <c r="O15" s="177"/>
      <c r="P15" s="178"/>
      <c r="Q15" s="177"/>
      <c r="R15" s="179"/>
      <c r="S15" s="178">
        <f>ROUND((SUM(S9:S14))/3,2)</f>
        <v>0</v>
      </c>
      <c r="T15" s="180"/>
      <c r="U15" s="180"/>
      <c r="V15" s="177">
        <f>ROUND((SUM(V9:V14))/3,2)</f>
        <v>0</v>
      </c>
      <c r="X15" s="13"/>
      <c r="Y15">
        <f>(SUM(Y9:Y14))</f>
        <v>0</v>
      </c>
      <c r="Z15">
        <f>(SUM(Z9:Z14))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landscape" verticalDpi="0" r:id="rId1"/>
  <headerFooter>
    <oddHeader>&amp;C&amp;B&amp; Rozpočet PREŠOV - NIŽNÁ ŠEBASTOVÁ, PANSKÁ ZÁHRADA / SO 05 Elektrické rozvody NN</oddHeader>
    <oddFooter>&amp;RStrana &amp;P z &amp;N    &amp;L&amp;7Spracované systémom Systematic® Kalkulus, tel.: 051 77 10 585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43F72-15C0-445A-BC3F-643533399D86}">
  <dimension ref="A1:AA41"/>
  <sheetViews>
    <sheetView workbookViewId="0"/>
  </sheetViews>
  <sheetFormatPr defaultColWidth="0" defaultRowHeight="15" x14ac:dyDescent="0.2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 x14ac:dyDescent="0.3">
      <c r="A1" s="3"/>
      <c r="B1" s="17"/>
      <c r="C1" s="17"/>
      <c r="D1" s="17"/>
      <c r="E1" s="17"/>
      <c r="F1" s="18" t="s">
        <v>24</v>
      </c>
      <c r="G1" s="17"/>
      <c r="H1" s="17"/>
      <c r="I1" s="17"/>
      <c r="J1" s="17"/>
      <c r="W1">
        <v>30.126000000000001</v>
      </c>
    </row>
    <row r="2" spans="1:23" ht="30" customHeight="1" thickTop="1" x14ac:dyDescent="0.25">
      <c r="A2" s="16"/>
      <c r="B2" s="213" t="s">
        <v>1</v>
      </c>
      <c r="C2" s="214"/>
      <c r="D2" s="214"/>
      <c r="E2" s="214"/>
      <c r="F2" s="214"/>
      <c r="G2" s="214"/>
      <c r="H2" s="214"/>
      <c r="I2" s="214"/>
      <c r="J2" s="215"/>
    </row>
    <row r="3" spans="1:23" ht="18" customHeight="1" x14ac:dyDescent="0.25">
      <c r="A3" s="16"/>
      <c r="B3" s="37" t="s">
        <v>425</v>
      </c>
      <c r="C3" s="38"/>
      <c r="D3" s="39"/>
      <c r="E3" s="39"/>
      <c r="F3" s="39"/>
      <c r="G3" s="20"/>
      <c r="H3" s="20"/>
      <c r="I3" s="40" t="s">
        <v>25</v>
      </c>
      <c r="J3" s="33"/>
    </row>
    <row r="4" spans="1:23" ht="18" customHeight="1" x14ac:dyDescent="0.25">
      <c r="A4" s="16"/>
      <c r="B4" s="26"/>
      <c r="C4" s="23"/>
      <c r="D4" s="20"/>
      <c r="E4" s="20"/>
      <c r="F4" s="20"/>
      <c r="G4" s="20"/>
      <c r="H4" s="20"/>
      <c r="I4" s="40" t="s">
        <v>27</v>
      </c>
      <c r="J4" s="33"/>
    </row>
    <row r="5" spans="1:23" ht="18" customHeight="1" thickBot="1" x14ac:dyDescent="0.3">
      <c r="A5" s="16"/>
      <c r="B5" s="41" t="s">
        <v>28</v>
      </c>
      <c r="C5" s="23"/>
      <c r="D5" s="20"/>
      <c r="E5" s="20"/>
      <c r="F5" s="42" t="s">
        <v>29</v>
      </c>
      <c r="G5" s="20"/>
      <c r="H5" s="20"/>
      <c r="I5" s="40" t="s">
        <v>30</v>
      </c>
      <c r="J5" s="43" t="s">
        <v>31</v>
      </c>
    </row>
    <row r="6" spans="1:23" ht="20.100000000000001" customHeight="1" thickTop="1" x14ac:dyDescent="0.25">
      <c r="A6" s="16"/>
      <c r="B6" s="207" t="s">
        <v>32</v>
      </c>
      <c r="C6" s="208"/>
      <c r="D6" s="208"/>
      <c r="E6" s="208"/>
      <c r="F6" s="208"/>
      <c r="G6" s="208"/>
      <c r="H6" s="208"/>
      <c r="I6" s="208"/>
      <c r="J6" s="209"/>
    </row>
    <row r="7" spans="1:23" ht="18" customHeight="1" x14ac:dyDescent="0.25">
      <c r="A7" s="16"/>
      <c r="B7" s="52" t="s">
        <v>35</v>
      </c>
      <c r="C7" s="45"/>
      <c r="D7" s="21"/>
      <c r="E7" s="21"/>
      <c r="F7" s="21"/>
      <c r="G7" s="53" t="s">
        <v>36</v>
      </c>
      <c r="H7" s="21"/>
      <c r="I7" s="31"/>
      <c r="J7" s="46"/>
    </row>
    <row r="8" spans="1:23" ht="20.100000000000001" customHeight="1" x14ac:dyDescent="0.25">
      <c r="A8" s="16"/>
      <c r="B8" s="210" t="s">
        <v>33</v>
      </c>
      <c r="C8" s="211"/>
      <c r="D8" s="211"/>
      <c r="E8" s="211"/>
      <c r="F8" s="211"/>
      <c r="G8" s="211"/>
      <c r="H8" s="211"/>
      <c r="I8" s="211"/>
      <c r="J8" s="212"/>
    </row>
    <row r="9" spans="1:23" ht="18" customHeight="1" x14ac:dyDescent="0.25">
      <c r="A9" s="16"/>
      <c r="B9" s="41" t="s">
        <v>35</v>
      </c>
      <c r="C9" s="23"/>
      <c r="D9" s="20"/>
      <c r="E9" s="20"/>
      <c r="F9" s="20"/>
      <c r="G9" s="42" t="s">
        <v>36</v>
      </c>
      <c r="H9" s="20"/>
      <c r="I9" s="30"/>
      <c r="J9" s="33"/>
    </row>
    <row r="10" spans="1:23" ht="20.100000000000001" customHeight="1" x14ac:dyDescent="0.25">
      <c r="A10" s="16"/>
      <c r="B10" s="210" t="s">
        <v>34</v>
      </c>
      <c r="C10" s="211"/>
      <c r="D10" s="211"/>
      <c r="E10" s="211"/>
      <c r="F10" s="211"/>
      <c r="G10" s="211"/>
      <c r="H10" s="211"/>
      <c r="I10" s="211"/>
      <c r="J10" s="212"/>
    </row>
    <row r="11" spans="1:23" ht="18" customHeight="1" thickBot="1" x14ac:dyDescent="0.3">
      <c r="A11" s="16"/>
      <c r="B11" s="41" t="s">
        <v>35</v>
      </c>
      <c r="C11" s="23"/>
      <c r="D11" s="20"/>
      <c r="E11" s="20"/>
      <c r="F11" s="20"/>
      <c r="G11" s="42" t="s">
        <v>36</v>
      </c>
      <c r="H11" s="20"/>
      <c r="I11" s="30"/>
      <c r="J11" s="33"/>
    </row>
    <row r="12" spans="1:23" ht="18" customHeight="1" thickTop="1" x14ac:dyDescent="0.25">
      <c r="A12" s="16"/>
      <c r="B12" s="47"/>
      <c r="C12" s="48"/>
      <c r="D12" s="49"/>
      <c r="E12" s="49"/>
      <c r="F12" s="49"/>
      <c r="G12" s="49"/>
      <c r="H12" s="49"/>
      <c r="I12" s="50"/>
      <c r="J12" s="51"/>
    </row>
    <row r="13" spans="1:23" ht="18" customHeight="1" thickBot="1" x14ac:dyDescent="0.3">
      <c r="A13" s="16"/>
      <c r="B13" s="44"/>
      <c r="C13" s="45"/>
      <c r="D13" s="21"/>
      <c r="E13" s="21"/>
      <c r="F13" s="21"/>
      <c r="G13" s="21"/>
      <c r="H13" s="21"/>
      <c r="I13" s="31"/>
      <c r="J13" s="46"/>
    </row>
    <row r="14" spans="1:23" ht="18" customHeight="1" thickTop="1" x14ac:dyDescent="0.25">
      <c r="A14" s="16"/>
      <c r="B14" s="55" t="s">
        <v>37</v>
      </c>
      <c r="C14" s="83" t="s">
        <v>6</v>
      </c>
      <c r="D14" s="84" t="s">
        <v>66</v>
      </c>
      <c r="E14" s="85" t="s">
        <v>67</v>
      </c>
      <c r="F14" s="83" t="s">
        <v>68</v>
      </c>
      <c r="G14" s="55" t="s">
        <v>44</v>
      </c>
      <c r="H14" s="48"/>
      <c r="I14" s="50"/>
      <c r="J14" s="51"/>
    </row>
    <row r="15" spans="1:23" ht="18" customHeight="1" x14ac:dyDescent="0.25">
      <c r="A15" s="16"/>
      <c r="B15" s="90">
        <v>1</v>
      </c>
      <c r="C15" s="91" t="s">
        <v>38</v>
      </c>
      <c r="D15" s="92"/>
      <c r="E15" s="93"/>
      <c r="F15" s="91"/>
      <c r="G15" s="56">
        <v>7</v>
      </c>
      <c r="H15" s="58" t="s">
        <v>45</v>
      </c>
      <c r="I15" s="31"/>
      <c r="J15" s="60">
        <v>0</v>
      </c>
    </row>
    <row r="16" spans="1:23" ht="18" customHeight="1" x14ac:dyDescent="0.25">
      <c r="A16" s="16"/>
      <c r="B16" s="88">
        <v>2</v>
      </c>
      <c r="C16" s="89" t="s">
        <v>39</v>
      </c>
      <c r="D16" s="94"/>
      <c r="E16" s="95"/>
      <c r="F16" s="104"/>
      <c r="G16" s="107"/>
      <c r="H16" s="119"/>
      <c r="I16" s="121"/>
      <c r="J16" s="114"/>
    </row>
    <row r="17" spans="1:26" ht="18" customHeight="1" x14ac:dyDescent="0.25">
      <c r="A17" s="16"/>
      <c r="B17" s="62">
        <v>3</v>
      </c>
      <c r="C17" s="65" t="s">
        <v>40</v>
      </c>
      <c r="D17" s="86">
        <f>'Rekap 199496'!B12</f>
        <v>0</v>
      </c>
      <c r="E17" s="87">
        <f>'Rekap 199496'!C12</f>
        <v>0</v>
      </c>
      <c r="F17" s="79">
        <f>'Rekap 199496'!D12</f>
        <v>0</v>
      </c>
      <c r="G17" s="56">
        <v>8</v>
      </c>
      <c r="H17" s="66" t="s">
        <v>46</v>
      </c>
      <c r="I17" s="121"/>
      <c r="J17" s="114">
        <f>'SO 199496'!Z15</f>
        <v>0</v>
      </c>
    </row>
    <row r="18" spans="1:26" ht="18" customHeight="1" x14ac:dyDescent="0.25">
      <c r="A18" s="16"/>
      <c r="B18" s="56">
        <v>4</v>
      </c>
      <c r="C18" s="66" t="s">
        <v>41</v>
      </c>
      <c r="D18" s="70"/>
      <c r="E18" s="69"/>
      <c r="F18" s="72"/>
      <c r="G18" s="56">
        <v>9</v>
      </c>
      <c r="H18" s="66" t="s">
        <v>47</v>
      </c>
      <c r="I18" s="121"/>
      <c r="J18" s="114">
        <v>0</v>
      </c>
    </row>
    <row r="19" spans="1:26" ht="18" customHeight="1" x14ac:dyDescent="0.25">
      <c r="A19" s="16"/>
      <c r="B19" s="56">
        <v>5</v>
      </c>
      <c r="C19" s="66" t="s">
        <v>42</v>
      </c>
      <c r="D19" s="70"/>
      <c r="E19" s="69"/>
      <c r="F19" s="72"/>
      <c r="G19" s="107"/>
      <c r="H19" s="119"/>
      <c r="I19" s="121"/>
      <c r="J19" s="120"/>
    </row>
    <row r="20" spans="1:26" ht="18" customHeight="1" thickBot="1" x14ac:dyDescent="0.3">
      <c r="A20" s="16"/>
      <c r="B20" s="56">
        <v>6</v>
      </c>
      <c r="C20" s="67" t="s">
        <v>43</v>
      </c>
      <c r="D20" s="71"/>
      <c r="E20" s="99"/>
      <c r="F20" s="105">
        <f>SUM(F15:F19)</f>
        <v>0</v>
      </c>
      <c r="G20" s="56">
        <v>10</v>
      </c>
      <c r="H20" s="66" t="s">
        <v>43</v>
      </c>
      <c r="I20" s="123"/>
      <c r="J20" s="98">
        <f>SUM(J15:J19)</f>
        <v>0</v>
      </c>
    </row>
    <row r="21" spans="1:26" ht="18" customHeight="1" thickTop="1" x14ac:dyDescent="0.25">
      <c r="A21" s="16"/>
      <c r="B21" s="61" t="s">
        <v>55</v>
      </c>
      <c r="C21" s="64" t="s">
        <v>56</v>
      </c>
      <c r="D21" s="68"/>
      <c r="E21" s="22"/>
      <c r="F21" s="97"/>
      <c r="G21" s="61" t="s">
        <v>62</v>
      </c>
      <c r="H21" s="57" t="s">
        <v>56</v>
      </c>
      <c r="I21" s="31"/>
      <c r="J21" s="124"/>
    </row>
    <row r="22" spans="1:26" ht="18" customHeight="1" x14ac:dyDescent="0.25">
      <c r="A22" s="16"/>
      <c r="B22" s="62">
        <v>11</v>
      </c>
      <c r="C22" s="58" t="s">
        <v>57</v>
      </c>
      <c r="D22" s="78"/>
      <c r="E22" s="81" t="s">
        <v>60</v>
      </c>
      <c r="F22" s="79">
        <f>((F15*U22*0)+(F16*V22*0)+(F17*W22*0))/100</f>
        <v>0</v>
      </c>
      <c r="G22" s="62">
        <v>16</v>
      </c>
      <c r="H22" s="65" t="s">
        <v>63</v>
      </c>
      <c r="I22" s="122" t="s">
        <v>60</v>
      </c>
      <c r="J22" s="113">
        <f>((F15*X22*0)+(F16*Y22*0)+(F17*Z22*0))/100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25">
      <c r="A23" s="16"/>
      <c r="B23" s="56">
        <v>12</v>
      </c>
      <c r="C23" s="59" t="s">
        <v>58</v>
      </c>
      <c r="D23" s="63"/>
      <c r="E23" s="81" t="s">
        <v>61</v>
      </c>
      <c r="F23" s="72">
        <f>((F15*U23*0)+(F16*V23*0)+(F17*W23*0))/100</f>
        <v>0</v>
      </c>
      <c r="G23" s="56">
        <v>17</v>
      </c>
      <c r="H23" s="66" t="s">
        <v>64</v>
      </c>
      <c r="I23" s="122" t="s">
        <v>60</v>
      </c>
      <c r="J23" s="114">
        <f>((F15*X23*0)+(F16*Y23*0)+(F17*Z23*0))/100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6"/>
      <c r="B24" s="56">
        <v>13</v>
      </c>
      <c r="C24" s="59" t="s">
        <v>59</v>
      </c>
      <c r="D24" s="63"/>
      <c r="E24" s="81" t="s">
        <v>60</v>
      </c>
      <c r="F24" s="72">
        <f>((F15*U24*0)+(F16*V24*0)+(F17*W24*0))/100</f>
        <v>0</v>
      </c>
      <c r="G24" s="56">
        <v>18</v>
      </c>
      <c r="H24" s="66" t="s">
        <v>65</v>
      </c>
      <c r="I24" s="122" t="s">
        <v>61</v>
      </c>
      <c r="J24" s="114">
        <f>((F15*X24*0)+(F16*Y24*0)+(F17*Z24*0))/100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25">
      <c r="A25" s="16"/>
      <c r="B25" s="56">
        <v>14</v>
      </c>
      <c r="C25" s="23"/>
      <c r="D25" s="63"/>
      <c r="E25" s="82"/>
      <c r="F25" s="80"/>
      <c r="G25" s="56">
        <v>19</v>
      </c>
      <c r="H25" s="119"/>
      <c r="I25" s="121"/>
      <c r="J25" s="120"/>
    </row>
    <row r="26" spans="1:26" ht="18" customHeight="1" thickBot="1" x14ac:dyDescent="0.3">
      <c r="A26" s="16"/>
      <c r="B26" s="56">
        <v>15</v>
      </c>
      <c r="C26" s="59"/>
      <c r="D26" s="63"/>
      <c r="E26" s="63"/>
      <c r="F26" s="106"/>
      <c r="G26" s="56">
        <v>20</v>
      </c>
      <c r="H26" s="66" t="s">
        <v>43</v>
      </c>
      <c r="I26" s="123"/>
      <c r="J26" s="98">
        <f>SUM(J22:J25)+SUM(F22:F25)</f>
        <v>0</v>
      </c>
    </row>
    <row r="27" spans="1:26" ht="18" customHeight="1" thickTop="1" x14ac:dyDescent="0.25">
      <c r="A27" s="16"/>
      <c r="B27" s="100"/>
      <c r="C27" s="135" t="s">
        <v>71</v>
      </c>
      <c r="D27" s="128"/>
      <c r="E27" s="101"/>
      <c r="F27" s="32"/>
      <c r="G27" s="108" t="s">
        <v>48</v>
      </c>
      <c r="H27" s="103" t="s">
        <v>49</v>
      </c>
      <c r="I27" s="31"/>
      <c r="J27" s="34"/>
    </row>
    <row r="28" spans="1:26" ht="18" customHeight="1" x14ac:dyDescent="0.25">
      <c r="A28" s="16"/>
      <c r="B28" s="29"/>
      <c r="C28" s="126"/>
      <c r="D28" s="129"/>
      <c r="E28" s="25"/>
      <c r="F28" s="16"/>
      <c r="G28" s="88">
        <v>21</v>
      </c>
      <c r="H28" s="89" t="s">
        <v>50</v>
      </c>
      <c r="I28" s="116"/>
      <c r="J28" s="96">
        <f>F20+J20+F26+J26</f>
        <v>0</v>
      </c>
    </row>
    <row r="29" spans="1:26" ht="18" customHeight="1" x14ac:dyDescent="0.25">
      <c r="A29" s="16"/>
      <c r="B29" s="73"/>
      <c r="C29" s="127"/>
      <c r="D29" s="130"/>
      <c r="E29" s="25"/>
      <c r="F29" s="16"/>
      <c r="G29" s="62">
        <v>22</v>
      </c>
      <c r="H29" s="65" t="s">
        <v>51</v>
      </c>
      <c r="I29" s="117">
        <f>J28-SUM('SO 199496'!K9:'SO 199496'!K14)</f>
        <v>0</v>
      </c>
      <c r="J29" s="113">
        <f>ROUND(((ROUND(I29,2)*20)*1/100),2)</f>
        <v>0</v>
      </c>
    </row>
    <row r="30" spans="1:26" ht="18" customHeight="1" x14ac:dyDescent="0.25">
      <c r="A30" s="16"/>
      <c r="B30" s="26"/>
      <c r="C30" s="119"/>
      <c r="D30" s="121"/>
      <c r="E30" s="25"/>
      <c r="F30" s="16"/>
      <c r="G30" s="56">
        <v>23</v>
      </c>
      <c r="H30" s="66" t="s">
        <v>52</v>
      </c>
      <c r="I30" s="81">
        <f>SUM('SO 199496'!K9:'SO 199496'!K14)</f>
        <v>0</v>
      </c>
      <c r="J30" s="114">
        <f>ROUND(((ROUND(I30,2)*0)/100),2)</f>
        <v>0</v>
      </c>
    </row>
    <row r="31" spans="1:26" ht="18" customHeight="1" x14ac:dyDescent="0.25">
      <c r="A31" s="16"/>
      <c r="B31" s="27"/>
      <c r="C31" s="131"/>
      <c r="D31" s="132"/>
      <c r="E31" s="25"/>
      <c r="F31" s="16"/>
      <c r="G31" s="88">
        <v>24</v>
      </c>
      <c r="H31" s="89" t="s">
        <v>53</v>
      </c>
      <c r="I31" s="111"/>
      <c r="J31" s="125">
        <f>SUM(J28:J30)</f>
        <v>0</v>
      </c>
    </row>
    <row r="32" spans="1:26" ht="18" customHeight="1" thickBot="1" x14ac:dyDescent="0.3">
      <c r="A32" s="16"/>
      <c r="B32" s="44"/>
      <c r="C32" s="112"/>
      <c r="D32" s="118"/>
      <c r="E32" s="74"/>
      <c r="F32" s="75"/>
      <c r="G32" s="62" t="s">
        <v>54</v>
      </c>
      <c r="H32" s="112"/>
      <c r="I32" s="118"/>
      <c r="J32" s="115"/>
    </row>
    <row r="33" spans="1:10" ht="18" customHeight="1" thickTop="1" x14ac:dyDescent="0.25">
      <c r="A33" s="16"/>
      <c r="B33" s="100"/>
      <c r="C33" s="101"/>
      <c r="D33" s="133" t="s">
        <v>69</v>
      </c>
      <c r="E33" s="77"/>
      <c r="F33" s="102"/>
      <c r="G33" s="109">
        <v>26</v>
      </c>
      <c r="H33" s="134" t="s">
        <v>70</v>
      </c>
      <c r="I33" s="32"/>
      <c r="J33" s="110"/>
    </row>
    <row r="34" spans="1:10" ht="18" customHeight="1" x14ac:dyDescent="0.25">
      <c r="A34" s="16"/>
      <c r="B34" s="28"/>
      <c r="C34" s="24"/>
      <c r="D34" s="19"/>
      <c r="E34" s="19"/>
      <c r="F34" s="19"/>
      <c r="G34" s="19"/>
      <c r="H34" s="19"/>
      <c r="I34" s="32"/>
      <c r="J34" s="35"/>
    </row>
    <row r="35" spans="1:10" ht="18" customHeight="1" x14ac:dyDescent="0.25">
      <c r="A35" s="16"/>
      <c r="B35" s="29"/>
      <c r="C35" s="25"/>
      <c r="D35" s="3"/>
      <c r="E35" s="3"/>
      <c r="F35" s="3"/>
      <c r="G35" s="3"/>
      <c r="H35" s="3"/>
      <c r="I35" s="16"/>
      <c r="J35" s="36"/>
    </row>
    <row r="36" spans="1:10" ht="18" customHeight="1" x14ac:dyDescent="0.25">
      <c r="A36" s="16"/>
      <c r="B36" s="29"/>
      <c r="C36" s="25"/>
      <c r="D36" s="3"/>
      <c r="E36" s="3"/>
      <c r="F36" s="3"/>
      <c r="G36" s="3"/>
      <c r="H36" s="3"/>
      <c r="I36" s="16"/>
      <c r="J36" s="36"/>
    </row>
    <row r="37" spans="1:10" ht="18" customHeight="1" x14ac:dyDescent="0.25">
      <c r="A37" s="16"/>
      <c r="B37" s="29"/>
      <c r="C37" s="25"/>
      <c r="D37" s="3"/>
      <c r="E37" s="3"/>
      <c r="F37" s="3"/>
      <c r="G37" s="3"/>
      <c r="H37" s="3"/>
      <c r="I37" s="16"/>
      <c r="J37" s="36"/>
    </row>
    <row r="38" spans="1:10" ht="18" customHeight="1" x14ac:dyDescent="0.25">
      <c r="A38" s="16"/>
      <c r="B38" s="29"/>
      <c r="C38" s="25"/>
      <c r="D38" s="3"/>
      <c r="E38" s="3"/>
      <c r="F38" s="3"/>
      <c r="G38" s="3"/>
      <c r="H38" s="3"/>
      <c r="I38" s="16"/>
      <c r="J38" s="36"/>
    </row>
    <row r="39" spans="1:10" ht="18" customHeight="1" x14ac:dyDescent="0.25">
      <c r="A39" s="16"/>
      <c r="B39" s="29"/>
      <c r="C39" s="25"/>
      <c r="D39" s="3"/>
      <c r="E39" s="3"/>
      <c r="F39" s="3"/>
      <c r="G39" s="3"/>
      <c r="H39" s="3"/>
      <c r="I39" s="16"/>
      <c r="J39" s="36"/>
    </row>
    <row r="40" spans="1:10" ht="18" customHeight="1" thickBot="1" x14ac:dyDescent="0.3">
      <c r="A40" s="16"/>
      <c r="B40" s="73"/>
      <c r="C40" s="74"/>
      <c r="D40" s="17"/>
      <c r="E40" s="17"/>
      <c r="F40" s="17"/>
      <c r="G40" s="17"/>
      <c r="H40" s="17"/>
      <c r="I40" s="75"/>
      <c r="J40" s="76"/>
    </row>
    <row r="41" spans="1:10" ht="15.75" thickTop="1" x14ac:dyDescent="0.25">
      <c r="A41" s="16"/>
      <c r="B41" s="77"/>
      <c r="C41" s="77"/>
      <c r="D41" s="77"/>
      <c r="E41" s="77"/>
      <c r="F41" s="77"/>
      <c r="G41" s="77"/>
      <c r="H41" s="77"/>
      <c r="I41" s="77"/>
      <c r="J41" s="77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55EBE-A1DB-4AE7-B8A1-646A77415D27}">
  <dimension ref="A1:Z500"/>
  <sheetViews>
    <sheetView workbookViewId="0"/>
  </sheetViews>
  <sheetFormatPr defaultColWidth="0" defaultRowHeight="15" x14ac:dyDescent="0.2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 customWidth="1"/>
    <col min="10" max="26" width="0" hidden="1" customWidth="1"/>
    <col min="27" max="16384" width="9.140625" hidden="1"/>
  </cols>
  <sheetData>
    <row r="1" spans="1:26" ht="20.100000000000001" customHeight="1" x14ac:dyDescent="0.25">
      <c r="A1" s="216" t="s">
        <v>32</v>
      </c>
      <c r="B1" s="217"/>
      <c r="C1" s="217"/>
      <c r="D1" s="218"/>
      <c r="E1" s="138" t="s">
        <v>29</v>
      </c>
      <c r="F1" s="137"/>
      <c r="W1">
        <v>30.126000000000001</v>
      </c>
    </row>
    <row r="2" spans="1:26" ht="20.100000000000001" customHeight="1" x14ac:dyDescent="0.25">
      <c r="A2" s="216" t="s">
        <v>33</v>
      </c>
      <c r="B2" s="217"/>
      <c r="C2" s="217"/>
      <c r="D2" s="218"/>
      <c r="E2" s="138" t="s">
        <v>27</v>
      </c>
      <c r="F2" s="137"/>
    </row>
    <row r="3" spans="1:26" ht="20.100000000000001" customHeight="1" x14ac:dyDescent="0.25">
      <c r="A3" s="216" t="s">
        <v>34</v>
      </c>
      <c r="B3" s="217"/>
      <c r="C3" s="217"/>
      <c r="D3" s="218"/>
      <c r="E3" s="138" t="s">
        <v>75</v>
      </c>
      <c r="F3" s="137"/>
    </row>
    <row r="4" spans="1:26" x14ac:dyDescent="0.25">
      <c r="A4" s="139" t="s">
        <v>1</v>
      </c>
      <c r="B4" s="136"/>
      <c r="C4" s="136"/>
      <c r="D4" s="136"/>
      <c r="E4" s="136"/>
      <c r="F4" s="136"/>
    </row>
    <row r="5" spans="1:26" x14ac:dyDescent="0.25">
      <c r="A5" s="139" t="s">
        <v>425</v>
      </c>
      <c r="B5" s="136"/>
      <c r="C5" s="136"/>
      <c r="D5" s="136"/>
      <c r="E5" s="136"/>
      <c r="F5" s="136"/>
    </row>
    <row r="6" spans="1:26" x14ac:dyDescent="0.25">
      <c r="A6" s="136"/>
      <c r="B6" s="136"/>
      <c r="C6" s="136"/>
      <c r="D6" s="136"/>
      <c r="E6" s="136"/>
      <c r="F6" s="136"/>
    </row>
    <row r="7" spans="1:26" x14ac:dyDescent="0.25">
      <c r="A7" s="136"/>
      <c r="B7" s="136"/>
      <c r="C7" s="136"/>
      <c r="D7" s="136"/>
      <c r="E7" s="136"/>
      <c r="F7" s="136"/>
    </row>
    <row r="8" spans="1:26" x14ac:dyDescent="0.25">
      <c r="A8" s="140" t="s">
        <v>76</v>
      </c>
      <c r="B8" s="136"/>
      <c r="C8" s="136"/>
      <c r="D8" s="136"/>
      <c r="E8" s="136"/>
      <c r="F8" s="136"/>
    </row>
    <row r="9" spans="1:26" x14ac:dyDescent="0.25">
      <c r="A9" s="141" t="s">
        <v>72</v>
      </c>
      <c r="B9" s="141" t="s">
        <v>66</v>
      </c>
      <c r="C9" s="141" t="s">
        <v>67</v>
      </c>
      <c r="D9" s="141" t="s">
        <v>43</v>
      </c>
      <c r="E9" s="141" t="s">
        <v>73</v>
      </c>
      <c r="F9" s="141" t="s">
        <v>74</v>
      </c>
    </row>
    <row r="10" spans="1:26" x14ac:dyDescent="0.25">
      <c r="A10" s="148" t="s">
        <v>418</v>
      </c>
      <c r="B10" s="149"/>
      <c r="C10" s="145"/>
      <c r="D10" s="145"/>
      <c r="E10" s="146"/>
      <c r="F10" s="146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</row>
    <row r="11" spans="1:26" x14ac:dyDescent="0.25">
      <c r="A11" s="150" t="s">
        <v>419</v>
      </c>
      <c r="B11" s="151">
        <f>'SO 199496'!L12</f>
        <v>0</v>
      </c>
      <c r="C11" s="151">
        <f>'SO 199496'!M12</f>
        <v>0</v>
      </c>
      <c r="D11" s="151">
        <f>'SO 199496'!I12</f>
        <v>0</v>
      </c>
      <c r="E11" s="152">
        <f>'SO 199496'!S12</f>
        <v>0</v>
      </c>
      <c r="F11" s="152">
        <f>'SO 199496'!V12</f>
        <v>0</v>
      </c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</row>
    <row r="12" spans="1:26" x14ac:dyDescent="0.25">
      <c r="A12" s="2" t="s">
        <v>418</v>
      </c>
      <c r="B12" s="153">
        <f>'SO 199496'!L14</f>
        <v>0</v>
      </c>
      <c r="C12" s="153">
        <f>'SO 199496'!M14</f>
        <v>0</v>
      </c>
      <c r="D12" s="153">
        <f>'SO 199496'!I14</f>
        <v>0</v>
      </c>
      <c r="E12" s="154">
        <f>'SO 199496'!S14</f>
        <v>0</v>
      </c>
      <c r="F12" s="154">
        <f>'SO 199496'!V14</f>
        <v>0</v>
      </c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</row>
    <row r="13" spans="1:26" x14ac:dyDescent="0.25">
      <c r="A13" s="1"/>
      <c r="B13" s="143"/>
      <c r="C13" s="143"/>
      <c r="D13" s="143"/>
      <c r="E13" s="142"/>
      <c r="F13" s="142"/>
    </row>
    <row r="14" spans="1:26" x14ac:dyDescent="0.25">
      <c r="A14" s="2" t="s">
        <v>79</v>
      </c>
      <c r="B14" s="153">
        <f>'SO 199496'!L15</f>
        <v>0</v>
      </c>
      <c r="C14" s="153">
        <f>'SO 199496'!M15</f>
        <v>0</v>
      </c>
      <c r="D14" s="153">
        <f>'SO 199496'!I15</f>
        <v>0</v>
      </c>
      <c r="E14" s="154">
        <f>'SO 199496'!S15</f>
        <v>0</v>
      </c>
      <c r="F14" s="154">
        <f>'SO 199496'!V15</f>
        <v>0</v>
      </c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</row>
    <row r="15" spans="1:26" x14ac:dyDescent="0.25">
      <c r="A15" s="1"/>
      <c r="B15" s="143"/>
      <c r="C15" s="143"/>
      <c r="D15" s="143"/>
      <c r="E15" s="142"/>
      <c r="F15" s="142"/>
    </row>
    <row r="16" spans="1:26" x14ac:dyDescent="0.25">
      <c r="A16" s="1"/>
      <c r="B16" s="143"/>
      <c r="C16" s="143"/>
      <c r="D16" s="143"/>
      <c r="E16" s="142"/>
      <c r="F16" s="142"/>
    </row>
    <row r="17" spans="1:6" x14ac:dyDescent="0.25">
      <c r="A17" s="1"/>
      <c r="B17" s="143"/>
      <c r="C17" s="143"/>
      <c r="D17" s="143"/>
      <c r="E17" s="142"/>
      <c r="F17" s="142"/>
    </row>
    <row r="18" spans="1:6" x14ac:dyDescent="0.25">
      <c r="A18" s="1"/>
      <c r="B18" s="143"/>
      <c r="C18" s="143"/>
      <c r="D18" s="143"/>
      <c r="E18" s="142"/>
      <c r="F18" s="142"/>
    </row>
    <row r="19" spans="1:6" x14ac:dyDescent="0.25">
      <c r="A19" s="1"/>
      <c r="B19" s="143"/>
      <c r="C19" s="143"/>
      <c r="D19" s="143"/>
      <c r="E19" s="142"/>
      <c r="F19" s="142"/>
    </row>
    <row r="20" spans="1:6" x14ac:dyDescent="0.25">
      <c r="A20" s="1"/>
      <c r="B20" s="143"/>
      <c r="C20" s="143"/>
      <c r="D20" s="143"/>
      <c r="E20" s="142"/>
      <c r="F20" s="142"/>
    </row>
    <row r="21" spans="1:6" x14ac:dyDescent="0.25">
      <c r="A21" s="1"/>
      <c r="B21" s="143"/>
      <c r="C21" s="143"/>
      <c r="D21" s="143"/>
      <c r="E21" s="142"/>
      <c r="F21" s="142"/>
    </row>
    <row r="22" spans="1:6" x14ac:dyDescent="0.25">
      <c r="A22" s="1"/>
      <c r="B22" s="143"/>
      <c r="C22" s="143"/>
      <c r="D22" s="143"/>
      <c r="E22" s="142"/>
      <c r="F22" s="142"/>
    </row>
    <row r="23" spans="1:6" x14ac:dyDescent="0.25">
      <c r="A23" s="1"/>
      <c r="B23" s="143"/>
      <c r="C23" s="143"/>
      <c r="D23" s="143"/>
      <c r="E23" s="142"/>
      <c r="F23" s="142"/>
    </row>
    <row r="24" spans="1:6" x14ac:dyDescent="0.25">
      <c r="A24" s="1"/>
      <c r="B24" s="143"/>
      <c r="C24" s="143"/>
      <c r="D24" s="143"/>
      <c r="E24" s="142"/>
      <c r="F24" s="142"/>
    </row>
    <row r="25" spans="1:6" x14ac:dyDescent="0.25">
      <c r="A25" s="1"/>
      <c r="B25" s="143"/>
      <c r="C25" s="143"/>
      <c r="D25" s="143"/>
      <c r="E25" s="142"/>
      <c r="F25" s="142"/>
    </row>
    <row r="26" spans="1:6" x14ac:dyDescent="0.25">
      <c r="A26" s="1"/>
      <c r="B26" s="143"/>
      <c r="C26" s="143"/>
      <c r="D26" s="143"/>
      <c r="E26" s="142"/>
      <c r="F26" s="142"/>
    </row>
    <row r="27" spans="1:6" x14ac:dyDescent="0.25">
      <c r="A27" s="1"/>
      <c r="B27" s="143"/>
      <c r="C27" s="143"/>
      <c r="D27" s="143"/>
      <c r="E27" s="142"/>
      <c r="F27" s="142"/>
    </row>
    <row r="28" spans="1:6" x14ac:dyDescent="0.25">
      <c r="A28" s="1"/>
      <c r="B28" s="143"/>
      <c r="C28" s="143"/>
      <c r="D28" s="143"/>
      <c r="E28" s="142"/>
      <c r="F28" s="142"/>
    </row>
    <row r="29" spans="1:6" x14ac:dyDescent="0.25">
      <c r="A29" s="1"/>
      <c r="B29" s="143"/>
      <c r="C29" s="143"/>
      <c r="D29" s="143"/>
      <c r="E29" s="142"/>
      <c r="F29" s="142"/>
    </row>
    <row r="30" spans="1:6" x14ac:dyDescent="0.25">
      <c r="A30" s="1"/>
      <c r="B30" s="143"/>
      <c r="C30" s="143"/>
      <c r="D30" s="143"/>
      <c r="E30" s="142"/>
      <c r="F30" s="142"/>
    </row>
    <row r="31" spans="1:6" x14ac:dyDescent="0.25">
      <c r="A31" s="1"/>
      <c r="B31" s="143"/>
      <c r="C31" s="143"/>
      <c r="D31" s="143"/>
      <c r="E31" s="142"/>
      <c r="F31" s="142"/>
    </row>
    <row r="32" spans="1:6" x14ac:dyDescent="0.25">
      <c r="A32" s="1"/>
      <c r="B32" s="143"/>
      <c r="C32" s="143"/>
      <c r="D32" s="143"/>
      <c r="E32" s="142"/>
      <c r="F32" s="142"/>
    </row>
    <row r="33" spans="1:6" x14ac:dyDescent="0.25">
      <c r="A33" s="1"/>
      <c r="B33" s="143"/>
      <c r="C33" s="143"/>
      <c r="D33" s="143"/>
      <c r="E33" s="142"/>
      <c r="F33" s="142"/>
    </row>
    <row r="34" spans="1:6" x14ac:dyDescent="0.25">
      <c r="A34" s="1"/>
      <c r="B34" s="143"/>
      <c r="C34" s="143"/>
      <c r="D34" s="143"/>
      <c r="E34" s="142"/>
      <c r="F34" s="142"/>
    </row>
    <row r="35" spans="1:6" x14ac:dyDescent="0.25">
      <c r="A35" s="1"/>
      <c r="B35" s="143"/>
      <c r="C35" s="143"/>
      <c r="D35" s="143"/>
      <c r="E35" s="142"/>
      <c r="F35" s="142"/>
    </row>
    <row r="36" spans="1:6" x14ac:dyDescent="0.25">
      <c r="A36" s="1"/>
      <c r="B36" s="143"/>
      <c r="C36" s="143"/>
      <c r="D36" s="143"/>
      <c r="E36" s="142"/>
      <c r="F36" s="142"/>
    </row>
    <row r="37" spans="1:6" x14ac:dyDescent="0.25">
      <c r="A37" s="1"/>
      <c r="B37" s="143"/>
      <c r="C37" s="143"/>
      <c r="D37" s="143"/>
      <c r="E37" s="142"/>
      <c r="F37" s="142"/>
    </row>
    <row r="38" spans="1:6" x14ac:dyDescent="0.25">
      <c r="A38" s="1"/>
      <c r="B38" s="143"/>
      <c r="C38" s="143"/>
      <c r="D38" s="143"/>
      <c r="E38" s="142"/>
      <c r="F38" s="142"/>
    </row>
    <row r="39" spans="1:6" x14ac:dyDescent="0.25">
      <c r="A39" s="1"/>
      <c r="B39" s="143"/>
      <c r="C39" s="143"/>
      <c r="D39" s="143"/>
      <c r="E39" s="142"/>
      <c r="F39" s="142"/>
    </row>
    <row r="40" spans="1:6" x14ac:dyDescent="0.25">
      <c r="A40" s="1"/>
      <c r="B40" s="143"/>
      <c r="C40" s="143"/>
      <c r="D40" s="143"/>
      <c r="E40" s="142"/>
      <c r="F40" s="142"/>
    </row>
    <row r="41" spans="1:6" x14ac:dyDescent="0.25">
      <c r="A41" s="1"/>
      <c r="B41" s="143"/>
      <c r="C41" s="143"/>
      <c r="D41" s="143"/>
      <c r="E41" s="142"/>
      <c r="F41" s="142"/>
    </row>
    <row r="42" spans="1:6" x14ac:dyDescent="0.25">
      <c r="A42" s="1"/>
      <c r="B42" s="143"/>
      <c r="C42" s="143"/>
      <c r="D42" s="143"/>
      <c r="E42" s="142"/>
      <c r="F42" s="142"/>
    </row>
    <row r="43" spans="1:6" x14ac:dyDescent="0.25">
      <c r="A43" s="1"/>
      <c r="B43" s="143"/>
      <c r="C43" s="143"/>
      <c r="D43" s="143"/>
      <c r="E43" s="142"/>
      <c r="F43" s="142"/>
    </row>
    <row r="44" spans="1:6" x14ac:dyDescent="0.25">
      <c r="A44" s="1"/>
      <c r="B44" s="143"/>
      <c r="C44" s="143"/>
      <c r="D44" s="143"/>
      <c r="E44" s="142"/>
      <c r="F44" s="142"/>
    </row>
    <row r="45" spans="1:6" x14ac:dyDescent="0.25">
      <c r="A45" s="1"/>
      <c r="B45" s="143"/>
      <c r="C45" s="143"/>
      <c r="D45" s="143"/>
      <c r="E45" s="142"/>
      <c r="F45" s="142"/>
    </row>
    <row r="46" spans="1:6" x14ac:dyDescent="0.25">
      <c r="A46" s="1"/>
      <c r="B46" s="143"/>
      <c r="C46" s="143"/>
      <c r="D46" s="143"/>
      <c r="E46" s="142"/>
      <c r="F46" s="142"/>
    </row>
    <row r="47" spans="1:6" x14ac:dyDescent="0.25">
      <c r="A47" s="1"/>
      <c r="B47" s="143"/>
      <c r="C47" s="143"/>
      <c r="D47" s="143"/>
      <c r="E47" s="142"/>
      <c r="F47" s="142"/>
    </row>
    <row r="48" spans="1:6" x14ac:dyDescent="0.25">
      <c r="A48" s="1"/>
      <c r="B48" s="143"/>
      <c r="C48" s="143"/>
      <c r="D48" s="143"/>
      <c r="E48" s="142"/>
      <c r="F48" s="142"/>
    </row>
    <row r="49" spans="1:6" x14ac:dyDescent="0.25">
      <c r="A49" s="1"/>
      <c r="B49" s="143"/>
      <c r="C49" s="143"/>
      <c r="D49" s="143"/>
      <c r="E49" s="142"/>
      <c r="F49" s="142"/>
    </row>
    <row r="50" spans="1:6" x14ac:dyDescent="0.25">
      <c r="A50" s="1"/>
      <c r="B50" s="143"/>
      <c r="C50" s="143"/>
      <c r="D50" s="143"/>
      <c r="E50" s="142"/>
      <c r="F50" s="142"/>
    </row>
    <row r="51" spans="1:6" x14ac:dyDescent="0.25">
      <c r="A51" s="1"/>
      <c r="B51" s="143"/>
      <c r="C51" s="143"/>
      <c r="D51" s="143"/>
      <c r="E51" s="142"/>
      <c r="F51" s="142"/>
    </row>
    <row r="52" spans="1:6" x14ac:dyDescent="0.25">
      <c r="A52" s="1"/>
      <c r="B52" s="143"/>
      <c r="C52" s="143"/>
      <c r="D52" s="143"/>
      <c r="E52" s="142"/>
      <c r="F52" s="142"/>
    </row>
    <row r="53" spans="1:6" x14ac:dyDescent="0.25">
      <c r="A53" s="1"/>
      <c r="B53" s="143"/>
      <c r="C53" s="143"/>
      <c r="D53" s="143"/>
      <c r="E53" s="142"/>
      <c r="F53" s="142"/>
    </row>
    <row r="54" spans="1:6" x14ac:dyDescent="0.25">
      <c r="A54" s="1"/>
      <c r="B54" s="143"/>
      <c r="C54" s="143"/>
      <c r="D54" s="143"/>
      <c r="E54" s="142"/>
      <c r="F54" s="142"/>
    </row>
    <row r="55" spans="1:6" x14ac:dyDescent="0.25">
      <c r="A55" s="1"/>
      <c r="B55" s="143"/>
      <c r="C55" s="143"/>
      <c r="D55" s="143"/>
      <c r="E55" s="142"/>
      <c r="F55" s="142"/>
    </row>
    <row r="56" spans="1:6" x14ac:dyDescent="0.25">
      <c r="A56" s="1"/>
      <c r="B56" s="143"/>
      <c r="C56" s="143"/>
      <c r="D56" s="143"/>
      <c r="E56" s="142"/>
      <c r="F56" s="142"/>
    </row>
    <row r="57" spans="1:6" x14ac:dyDescent="0.25">
      <c r="A57" s="1"/>
      <c r="B57" s="143"/>
      <c r="C57" s="143"/>
      <c r="D57" s="143"/>
      <c r="E57" s="142"/>
      <c r="F57" s="142"/>
    </row>
    <row r="58" spans="1:6" x14ac:dyDescent="0.25">
      <c r="A58" s="1"/>
      <c r="B58" s="143"/>
      <c r="C58" s="143"/>
      <c r="D58" s="143"/>
      <c r="E58" s="142"/>
      <c r="F58" s="142"/>
    </row>
    <row r="59" spans="1:6" x14ac:dyDescent="0.25">
      <c r="A59" s="1"/>
      <c r="B59" s="143"/>
      <c r="C59" s="143"/>
      <c r="D59" s="143"/>
      <c r="E59" s="142"/>
      <c r="F59" s="142"/>
    </row>
    <row r="60" spans="1:6" x14ac:dyDescent="0.25">
      <c r="A60" s="1"/>
      <c r="B60" s="143"/>
      <c r="C60" s="143"/>
      <c r="D60" s="143"/>
      <c r="E60" s="142"/>
      <c r="F60" s="142"/>
    </row>
    <row r="61" spans="1:6" x14ac:dyDescent="0.25">
      <c r="A61" s="1"/>
      <c r="B61" s="143"/>
      <c r="C61" s="143"/>
      <c r="D61" s="143"/>
      <c r="E61" s="142"/>
      <c r="F61" s="142"/>
    </row>
    <row r="62" spans="1:6" x14ac:dyDescent="0.25">
      <c r="A62" s="1"/>
      <c r="B62" s="143"/>
      <c r="C62" s="143"/>
      <c r="D62" s="143"/>
      <c r="E62" s="142"/>
      <c r="F62" s="142"/>
    </row>
    <row r="63" spans="1:6" x14ac:dyDescent="0.25">
      <c r="A63" s="1"/>
      <c r="B63" s="143"/>
      <c r="C63" s="143"/>
      <c r="D63" s="143"/>
      <c r="E63" s="142"/>
      <c r="F63" s="142"/>
    </row>
    <row r="64" spans="1:6" x14ac:dyDescent="0.25">
      <c r="A64" s="1"/>
      <c r="B64" s="143"/>
      <c r="C64" s="143"/>
      <c r="D64" s="143"/>
      <c r="E64" s="142"/>
      <c r="F64" s="142"/>
    </row>
    <row r="65" spans="1:6" x14ac:dyDescent="0.25">
      <c r="A65" s="1"/>
      <c r="B65" s="143"/>
      <c r="C65" s="143"/>
      <c r="D65" s="143"/>
      <c r="E65" s="142"/>
      <c r="F65" s="142"/>
    </row>
    <row r="66" spans="1:6" x14ac:dyDescent="0.25">
      <c r="A66" s="1"/>
      <c r="B66" s="143"/>
      <c r="C66" s="143"/>
      <c r="D66" s="143"/>
      <c r="E66" s="142"/>
      <c r="F66" s="142"/>
    </row>
    <row r="67" spans="1:6" x14ac:dyDescent="0.25">
      <c r="A67" s="1"/>
      <c r="B67" s="143"/>
      <c r="C67" s="143"/>
      <c r="D67" s="143"/>
      <c r="E67" s="142"/>
      <c r="F67" s="142"/>
    </row>
    <row r="68" spans="1:6" x14ac:dyDescent="0.25">
      <c r="A68" s="1"/>
      <c r="B68" s="143"/>
      <c r="C68" s="143"/>
      <c r="D68" s="143"/>
      <c r="E68" s="142"/>
      <c r="F68" s="142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  <row r="448" spans="1:6" x14ac:dyDescent="0.25">
      <c r="A448" s="1"/>
      <c r="B448" s="1"/>
      <c r="C448" s="1"/>
      <c r="D448" s="1"/>
      <c r="E448" s="1"/>
      <c r="F448" s="1"/>
    </row>
    <row r="449" spans="1:6" x14ac:dyDescent="0.25">
      <c r="A449" s="1"/>
      <c r="B449" s="1"/>
      <c r="C449" s="1"/>
      <c r="D449" s="1"/>
      <c r="E449" s="1"/>
      <c r="F449" s="1"/>
    </row>
    <row r="450" spans="1:6" x14ac:dyDescent="0.25">
      <c r="A450" s="1"/>
      <c r="B450" s="1"/>
      <c r="C450" s="1"/>
      <c r="D450" s="1"/>
      <c r="E450" s="1"/>
      <c r="F450" s="1"/>
    </row>
    <row r="451" spans="1:6" x14ac:dyDescent="0.25">
      <c r="A451" s="1"/>
      <c r="B451" s="1"/>
      <c r="C451" s="1"/>
      <c r="D451" s="1"/>
      <c r="E451" s="1"/>
      <c r="F451" s="1"/>
    </row>
    <row r="452" spans="1:6" x14ac:dyDescent="0.25">
      <c r="A452" s="1"/>
      <c r="B452" s="1"/>
      <c r="C452" s="1"/>
      <c r="D452" s="1"/>
      <c r="E452" s="1"/>
      <c r="F452" s="1"/>
    </row>
    <row r="453" spans="1:6" x14ac:dyDescent="0.25">
      <c r="A453" s="1"/>
      <c r="B453" s="1"/>
      <c r="C453" s="1"/>
      <c r="D453" s="1"/>
      <c r="E453" s="1"/>
      <c r="F453" s="1"/>
    </row>
    <row r="454" spans="1:6" x14ac:dyDescent="0.25">
      <c r="A454" s="1"/>
      <c r="B454" s="1"/>
      <c r="C454" s="1"/>
      <c r="D454" s="1"/>
      <c r="E454" s="1"/>
      <c r="F454" s="1"/>
    </row>
    <row r="455" spans="1:6" x14ac:dyDescent="0.25">
      <c r="A455" s="1"/>
      <c r="B455" s="1"/>
      <c r="C455" s="1"/>
      <c r="D455" s="1"/>
      <c r="E455" s="1"/>
      <c r="F455" s="1"/>
    </row>
    <row r="456" spans="1:6" x14ac:dyDescent="0.25">
      <c r="A456" s="1"/>
      <c r="B456" s="1"/>
      <c r="C456" s="1"/>
      <c r="D456" s="1"/>
      <c r="E456" s="1"/>
      <c r="F456" s="1"/>
    </row>
    <row r="457" spans="1:6" x14ac:dyDescent="0.25">
      <c r="A457" s="1"/>
      <c r="B457" s="1"/>
      <c r="C457" s="1"/>
      <c r="D457" s="1"/>
      <c r="E457" s="1"/>
      <c r="F457" s="1"/>
    </row>
    <row r="458" spans="1:6" x14ac:dyDescent="0.25">
      <c r="A458" s="1"/>
      <c r="B458" s="1"/>
      <c r="C458" s="1"/>
      <c r="D458" s="1"/>
      <c r="E458" s="1"/>
      <c r="F458" s="1"/>
    </row>
    <row r="459" spans="1:6" x14ac:dyDescent="0.25">
      <c r="A459" s="1"/>
      <c r="B459" s="1"/>
      <c r="C459" s="1"/>
      <c r="D459" s="1"/>
      <c r="E459" s="1"/>
      <c r="F459" s="1"/>
    </row>
    <row r="460" spans="1:6" x14ac:dyDescent="0.25">
      <c r="A460" s="1"/>
      <c r="B460" s="1"/>
      <c r="C460" s="1"/>
      <c r="D460" s="1"/>
      <c r="E460" s="1"/>
      <c r="F460" s="1"/>
    </row>
    <row r="461" spans="1:6" x14ac:dyDescent="0.25">
      <c r="A461" s="1"/>
      <c r="B461" s="1"/>
      <c r="C461" s="1"/>
      <c r="D461" s="1"/>
      <c r="E461" s="1"/>
      <c r="F461" s="1"/>
    </row>
    <row r="462" spans="1:6" x14ac:dyDescent="0.25">
      <c r="A462" s="1"/>
      <c r="B462" s="1"/>
      <c r="C462" s="1"/>
      <c r="D462" s="1"/>
      <c r="E462" s="1"/>
      <c r="F462" s="1"/>
    </row>
    <row r="463" spans="1:6" x14ac:dyDescent="0.25">
      <c r="A463" s="1"/>
      <c r="B463" s="1"/>
      <c r="C463" s="1"/>
      <c r="D463" s="1"/>
      <c r="E463" s="1"/>
      <c r="F463" s="1"/>
    </row>
    <row r="464" spans="1:6" x14ac:dyDescent="0.25">
      <c r="A464" s="1"/>
      <c r="B464" s="1"/>
      <c r="C464" s="1"/>
      <c r="D464" s="1"/>
      <c r="E464" s="1"/>
      <c r="F464" s="1"/>
    </row>
    <row r="465" spans="1:6" x14ac:dyDescent="0.25">
      <c r="A465" s="1"/>
      <c r="B465" s="1"/>
      <c r="C465" s="1"/>
      <c r="D465" s="1"/>
      <c r="E465" s="1"/>
      <c r="F465" s="1"/>
    </row>
    <row r="466" spans="1:6" x14ac:dyDescent="0.25">
      <c r="A466" s="1"/>
      <c r="B466" s="1"/>
      <c r="C466" s="1"/>
      <c r="D466" s="1"/>
      <c r="E466" s="1"/>
      <c r="F466" s="1"/>
    </row>
    <row r="467" spans="1:6" x14ac:dyDescent="0.25">
      <c r="A467" s="1"/>
      <c r="B467" s="1"/>
      <c r="C467" s="1"/>
      <c r="D467" s="1"/>
      <c r="E467" s="1"/>
      <c r="F467" s="1"/>
    </row>
    <row r="468" spans="1:6" x14ac:dyDescent="0.25">
      <c r="A468" s="1"/>
      <c r="B468" s="1"/>
      <c r="C468" s="1"/>
      <c r="D468" s="1"/>
      <c r="E468" s="1"/>
      <c r="F468" s="1"/>
    </row>
    <row r="469" spans="1:6" x14ac:dyDescent="0.25">
      <c r="A469" s="1"/>
      <c r="B469" s="1"/>
      <c r="C469" s="1"/>
      <c r="D469" s="1"/>
      <c r="E469" s="1"/>
      <c r="F469" s="1"/>
    </row>
    <row r="470" spans="1:6" x14ac:dyDescent="0.25">
      <c r="A470" s="1"/>
      <c r="B470" s="1"/>
      <c r="C470" s="1"/>
      <c r="D470" s="1"/>
      <c r="E470" s="1"/>
      <c r="F470" s="1"/>
    </row>
    <row r="471" spans="1:6" x14ac:dyDescent="0.25">
      <c r="A471" s="1"/>
      <c r="B471" s="1"/>
      <c r="C471" s="1"/>
      <c r="D471" s="1"/>
      <c r="E471" s="1"/>
      <c r="F471" s="1"/>
    </row>
    <row r="472" spans="1:6" x14ac:dyDescent="0.25">
      <c r="A472" s="1"/>
      <c r="B472" s="1"/>
      <c r="C472" s="1"/>
      <c r="D472" s="1"/>
      <c r="E472" s="1"/>
      <c r="F472" s="1"/>
    </row>
    <row r="473" spans="1:6" x14ac:dyDescent="0.25">
      <c r="A473" s="1"/>
      <c r="B473" s="1"/>
      <c r="C473" s="1"/>
      <c r="D473" s="1"/>
      <c r="E473" s="1"/>
      <c r="F473" s="1"/>
    </row>
    <row r="474" spans="1:6" x14ac:dyDescent="0.25">
      <c r="A474" s="1"/>
      <c r="B474" s="1"/>
      <c r="C474" s="1"/>
      <c r="D474" s="1"/>
      <c r="E474" s="1"/>
      <c r="F474" s="1"/>
    </row>
    <row r="475" spans="1:6" x14ac:dyDescent="0.25">
      <c r="A475" s="1"/>
      <c r="B475" s="1"/>
      <c r="C475" s="1"/>
      <c r="D475" s="1"/>
      <c r="E475" s="1"/>
      <c r="F475" s="1"/>
    </row>
    <row r="476" spans="1:6" x14ac:dyDescent="0.25">
      <c r="A476" s="1"/>
      <c r="B476" s="1"/>
      <c r="C476" s="1"/>
      <c r="D476" s="1"/>
      <c r="E476" s="1"/>
      <c r="F476" s="1"/>
    </row>
    <row r="477" spans="1:6" x14ac:dyDescent="0.25">
      <c r="A477" s="1"/>
      <c r="B477" s="1"/>
      <c r="C477" s="1"/>
      <c r="D477" s="1"/>
      <c r="E477" s="1"/>
      <c r="F477" s="1"/>
    </row>
    <row r="478" spans="1:6" x14ac:dyDescent="0.25">
      <c r="A478" s="1"/>
      <c r="B478" s="1"/>
      <c r="C478" s="1"/>
      <c r="D478" s="1"/>
      <c r="E478" s="1"/>
      <c r="F478" s="1"/>
    </row>
    <row r="479" spans="1:6" x14ac:dyDescent="0.25">
      <c r="A479" s="1"/>
      <c r="B479" s="1"/>
      <c r="C479" s="1"/>
      <c r="D479" s="1"/>
      <c r="E479" s="1"/>
      <c r="F479" s="1"/>
    </row>
    <row r="480" spans="1:6" x14ac:dyDescent="0.25">
      <c r="A480" s="1"/>
      <c r="B480" s="1"/>
      <c r="C480" s="1"/>
      <c r="D480" s="1"/>
      <c r="E480" s="1"/>
      <c r="F480" s="1"/>
    </row>
    <row r="481" spans="1:6" x14ac:dyDescent="0.25">
      <c r="A481" s="1"/>
      <c r="B481" s="1"/>
      <c r="C481" s="1"/>
      <c r="D481" s="1"/>
      <c r="E481" s="1"/>
      <c r="F481" s="1"/>
    </row>
    <row r="482" spans="1:6" x14ac:dyDescent="0.25">
      <c r="A482" s="1"/>
      <c r="B482" s="1"/>
      <c r="C482" s="1"/>
      <c r="D482" s="1"/>
      <c r="E482" s="1"/>
      <c r="F482" s="1"/>
    </row>
    <row r="483" spans="1:6" x14ac:dyDescent="0.25">
      <c r="A483" s="1"/>
      <c r="B483" s="1"/>
      <c r="C483" s="1"/>
      <c r="D483" s="1"/>
      <c r="E483" s="1"/>
      <c r="F483" s="1"/>
    </row>
    <row r="484" spans="1:6" x14ac:dyDescent="0.25">
      <c r="A484" s="1"/>
      <c r="B484" s="1"/>
      <c r="C484" s="1"/>
      <c r="D484" s="1"/>
      <c r="E484" s="1"/>
      <c r="F484" s="1"/>
    </row>
    <row r="485" spans="1:6" x14ac:dyDescent="0.25">
      <c r="A485" s="1"/>
      <c r="B485" s="1"/>
      <c r="C485" s="1"/>
      <c r="D485" s="1"/>
      <c r="E485" s="1"/>
      <c r="F485" s="1"/>
    </row>
    <row r="486" spans="1:6" x14ac:dyDescent="0.25">
      <c r="A486" s="1"/>
      <c r="B486" s="1"/>
      <c r="C486" s="1"/>
      <c r="D486" s="1"/>
      <c r="E486" s="1"/>
      <c r="F486" s="1"/>
    </row>
    <row r="487" spans="1:6" x14ac:dyDescent="0.25">
      <c r="A487" s="1"/>
      <c r="B487" s="1"/>
      <c r="C487" s="1"/>
      <c r="D487" s="1"/>
      <c r="E487" s="1"/>
      <c r="F487" s="1"/>
    </row>
    <row r="488" spans="1:6" x14ac:dyDescent="0.25">
      <c r="A488" s="1"/>
      <c r="B488" s="1"/>
      <c r="C488" s="1"/>
      <c r="D488" s="1"/>
      <c r="E488" s="1"/>
      <c r="F488" s="1"/>
    </row>
    <row r="489" spans="1:6" x14ac:dyDescent="0.25">
      <c r="A489" s="1"/>
      <c r="B489" s="1"/>
      <c r="C489" s="1"/>
      <c r="D489" s="1"/>
      <c r="E489" s="1"/>
      <c r="F489" s="1"/>
    </row>
    <row r="490" spans="1:6" x14ac:dyDescent="0.25">
      <c r="A490" s="1"/>
      <c r="B490" s="1"/>
      <c r="C490" s="1"/>
      <c r="D490" s="1"/>
      <c r="E490" s="1"/>
      <c r="F490" s="1"/>
    </row>
    <row r="491" spans="1:6" x14ac:dyDescent="0.25">
      <c r="A491" s="1"/>
      <c r="B491" s="1"/>
      <c r="C491" s="1"/>
      <c r="D491" s="1"/>
      <c r="E491" s="1"/>
      <c r="F491" s="1"/>
    </row>
    <row r="492" spans="1:6" x14ac:dyDescent="0.25">
      <c r="A492" s="1"/>
      <c r="B492" s="1"/>
      <c r="C492" s="1"/>
      <c r="D492" s="1"/>
      <c r="E492" s="1"/>
      <c r="F492" s="1"/>
    </row>
    <row r="493" spans="1:6" x14ac:dyDescent="0.25">
      <c r="A493" s="1"/>
      <c r="B493" s="1"/>
      <c r="C493" s="1"/>
      <c r="D493" s="1"/>
      <c r="E493" s="1"/>
      <c r="F493" s="1"/>
    </row>
    <row r="494" spans="1:6" x14ac:dyDescent="0.25">
      <c r="A494" s="1"/>
      <c r="B494" s="1"/>
      <c r="C494" s="1"/>
      <c r="D494" s="1"/>
      <c r="E494" s="1"/>
      <c r="F494" s="1"/>
    </row>
    <row r="495" spans="1:6" x14ac:dyDescent="0.25">
      <c r="A495" s="1"/>
      <c r="B495" s="1"/>
      <c r="C495" s="1"/>
      <c r="D495" s="1"/>
      <c r="E495" s="1"/>
      <c r="F495" s="1"/>
    </row>
    <row r="496" spans="1:6" x14ac:dyDescent="0.25">
      <c r="A496" s="1"/>
      <c r="B496" s="1"/>
      <c r="C496" s="1"/>
      <c r="D496" s="1"/>
      <c r="E496" s="1"/>
      <c r="F496" s="1"/>
    </row>
    <row r="497" spans="1:6" x14ac:dyDescent="0.25">
      <c r="A497" s="1"/>
      <c r="B497" s="1"/>
      <c r="C497" s="1"/>
      <c r="D497" s="1"/>
      <c r="E497" s="1"/>
      <c r="F497" s="1"/>
    </row>
    <row r="498" spans="1:6" x14ac:dyDescent="0.25">
      <c r="A498" s="1"/>
      <c r="B498" s="1"/>
      <c r="C498" s="1"/>
      <c r="D498" s="1"/>
      <c r="E498" s="1"/>
      <c r="F498" s="1"/>
    </row>
    <row r="499" spans="1:6" x14ac:dyDescent="0.25">
      <c r="A499" s="1"/>
      <c r="B499" s="1"/>
      <c r="C499" s="1"/>
      <c r="D499" s="1"/>
      <c r="E499" s="1"/>
      <c r="F499" s="1"/>
    </row>
    <row r="500" spans="1:6" x14ac:dyDescent="0.25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017A6-799C-45F2-A8D3-5A32F1BBFE5F}">
  <dimension ref="A1:AA15"/>
  <sheetViews>
    <sheetView workbookViewId="0">
      <pane ySplit="8" topLeftCell="A9" activePane="bottomLeft" state="frozen"/>
      <selection pane="bottomLeft" activeCell="A9" sqref="A9:XFD9"/>
    </sheetView>
  </sheetViews>
  <sheetFormatPr defaultColWidth="0" defaultRowHeight="15" x14ac:dyDescent="0.25"/>
  <cols>
    <col min="1" max="1" width="4.7109375" hidden="1" customWidth="1"/>
    <col min="2" max="2" width="7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 x14ac:dyDescent="0.25">
      <c r="A1" s="15"/>
      <c r="B1" s="219" t="s">
        <v>32</v>
      </c>
      <c r="C1" s="220"/>
      <c r="D1" s="220"/>
      <c r="E1" s="220"/>
      <c r="F1" s="220"/>
      <c r="G1" s="220"/>
      <c r="H1" s="221"/>
      <c r="I1" s="158" t="s">
        <v>90</v>
      </c>
      <c r="J1" s="15"/>
      <c r="K1" s="3"/>
      <c r="L1" s="3"/>
      <c r="M1" s="3"/>
      <c r="N1" s="3"/>
      <c r="O1" s="3"/>
      <c r="P1" s="5" t="s">
        <v>91</v>
      </c>
      <c r="Q1" s="1"/>
      <c r="R1" s="1"/>
      <c r="S1" s="3"/>
      <c r="V1" s="3"/>
      <c r="W1">
        <v>30.126000000000001</v>
      </c>
    </row>
    <row r="2" spans="1:26" ht="20.100000000000001" customHeight="1" x14ac:dyDescent="0.25">
      <c r="A2" s="15"/>
      <c r="B2" s="219" t="s">
        <v>33</v>
      </c>
      <c r="C2" s="220"/>
      <c r="D2" s="220"/>
      <c r="E2" s="220"/>
      <c r="F2" s="220"/>
      <c r="G2" s="220"/>
      <c r="H2" s="221"/>
      <c r="I2" s="158" t="s">
        <v>27</v>
      </c>
      <c r="J2" s="15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 x14ac:dyDescent="0.25">
      <c r="A3" s="15"/>
      <c r="B3" s="219" t="s">
        <v>34</v>
      </c>
      <c r="C3" s="220"/>
      <c r="D3" s="220"/>
      <c r="E3" s="220"/>
      <c r="F3" s="220"/>
      <c r="G3" s="220"/>
      <c r="H3" s="221"/>
      <c r="I3" s="158" t="s">
        <v>92</v>
      </c>
      <c r="J3" s="15"/>
      <c r="K3" s="3"/>
      <c r="L3" s="3"/>
      <c r="M3" s="3"/>
      <c r="N3" s="3"/>
      <c r="O3" s="3"/>
      <c r="P3" s="5" t="s">
        <v>31</v>
      </c>
      <c r="Q3" s="1"/>
      <c r="R3" s="1"/>
      <c r="S3" s="3"/>
      <c r="V3" s="3"/>
    </row>
    <row r="4" spans="1:26" x14ac:dyDescent="0.25">
      <c r="A4" s="3"/>
      <c r="B4" s="5" t="s">
        <v>93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 x14ac:dyDescent="0.25">
      <c r="A5" s="3"/>
      <c r="B5" s="159" t="s">
        <v>425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 x14ac:dyDescent="0.25">
      <c r="A7" s="17"/>
      <c r="B7" s="18" t="s">
        <v>76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"/>
      <c r="R7" s="1"/>
      <c r="S7" s="17"/>
      <c r="V7" s="17"/>
    </row>
    <row r="8" spans="1:26" ht="15.75" x14ac:dyDescent="0.25">
      <c r="A8" s="161" t="s">
        <v>80</v>
      </c>
      <c r="B8" s="161" t="s">
        <v>81</v>
      </c>
      <c r="C8" s="161" t="s">
        <v>82</v>
      </c>
      <c r="D8" s="161" t="s">
        <v>83</v>
      </c>
      <c r="E8" s="161" t="s">
        <v>84</v>
      </c>
      <c r="F8" s="161" t="s">
        <v>85</v>
      </c>
      <c r="G8" s="161" t="s">
        <v>66</v>
      </c>
      <c r="H8" s="161" t="s">
        <v>67</v>
      </c>
      <c r="I8" s="161" t="s">
        <v>86</v>
      </c>
      <c r="J8" s="161"/>
      <c r="K8" s="161"/>
      <c r="L8" s="161"/>
      <c r="M8" s="161"/>
      <c r="N8" s="161"/>
      <c r="O8" s="161"/>
      <c r="P8" s="161" t="s">
        <v>87</v>
      </c>
      <c r="Q8" s="156"/>
      <c r="R8" s="156"/>
      <c r="S8" s="161" t="s">
        <v>88</v>
      </c>
      <c r="T8" s="157"/>
      <c r="U8" s="157"/>
      <c r="V8" s="161" t="s">
        <v>89</v>
      </c>
      <c r="W8" s="155"/>
      <c r="X8" s="155"/>
      <c r="Y8" s="155"/>
      <c r="Z8" s="155"/>
    </row>
    <row r="9" spans="1:26" x14ac:dyDescent="0.25">
      <c r="A9" s="144"/>
      <c r="B9" s="144"/>
      <c r="C9" s="162"/>
      <c r="D9" s="148" t="s">
        <v>418</v>
      </c>
      <c r="E9" s="144"/>
      <c r="F9" s="163"/>
      <c r="G9" s="145"/>
      <c r="H9" s="145"/>
      <c r="I9" s="145"/>
      <c r="J9" s="144"/>
      <c r="K9" s="144"/>
      <c r="L9" s="144"/>
      <c r="M9" s="144"/>
      <c r="N9" s="144"/>
      <c r="O9" s="144"/>
      <c r="P9" s="144"/>
      <c r="Q9" s="150"/>
      <c r="R9" s="150"/>
      <c r="S9" s="144"/>
      <c r="T9" s="147"/>
      <c r="U9" s="147"/>
      <c r="V9" s="144"/>
      <c r="W9" s="147"/>
      <c r="X9" s="147"/>
      <c r="Y9" s="147"/>
      <c r="Z9" s="147"/>
    </row>
    <row r="10" spans="1:26" x14ac:dyDescent="0.25">
      <c r="A10" s="150"/>
      <c r="B10" s="150"/>
      <c r="C10" s="165">
        <v>921</v>
      </c>
      <c r="D10" s="165" t="s">
        <v>419</v>
      </c>
      <c r="E10" s="150"/>
      <c r="F10" s="164"/>
      <c r="G10" s="151"/>
      <c r="H10" s="151"/>
      <c r="I10" s="151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47"/>
      <c r="U10" s="147"/>
      <c r="V10" s="150"/>
      <c r="W10" s="147"/>
      <c r="X10" s="147"/>
      <c r="Y10" s="147"/>
      <c r="Z10" s="147"/>
    </row>
    <row r="11" spans="1:26" ht="24.95" customHeight="1" x14ac:dyDescent="0.25">
      <c r="A11" s="171"/>
      <c r="B11" s="166" t="s">
        <v>94</v>
      </c>
      <c r="C11" s="172" t="s">
        <v>426</v>
      </c>
      <c r="D11" s="166" t="s">
        <v>427</v>
      </c>
      <c r="E11" s="166" t="s">
        <v>97</v>
      </c>
      <c r="F11" s="167">
        <v>1</v>
      </c>
      <c r="G11" s="173"/>
      <c r="H11" s="173"/>
      <c r="I11" s="168">
        <f>ROUND(F11*(G11+H11),2)</f>
        <v>0</v>
      </c>
      <c r="J11" s="166">
        <f>ROUND(F11*(N11),2)</f>
        <v>0</v>
      </c>
      <c r="K11" s="169">
        <f>ROUND(F11*(O11),2)</f>
        <v>0</v>
      </c>
      <c r="L11" s="169">
        <f>ROUND(F11*(G11),2)</f>
        <v>0</v>
      </c>
      <c r="M11" s="169">
        <f>ROUND(F11*(H11),2)</f>
        <v>0</v>
      </c>
      <c r="N11" s="169">
        <v>0</v>
      </c>
      <c r="O11" s="169"/>
      <c r="P11" s="174"/>
      <c r="Q11" s="174"/>
      <c r="R11" s="174"/>
      <c r="S11" s="169">
        <f>ROUND(F11*(P11),3)</f>
        <v>0</v>
      </c>
      <c r="T11" s="170"/>
      <c r="U11" s="170"/>
      <c r="V11" s="174"/>
      <c r="Z11">
        <v>0</v>
      </c>
    </row>
    <row r="12" spans="1:26" x14ac:dyDescent="0.25">
      <c r="A12" s="150"/>
      <c r="B12" s="150"/>
      <c r="C12" s="165">
        <v>921</v>
      </c>
      <c r="D12" s="165" t="s">
        <v>419</v>
      </c>
      <c r="E12" s="150"/>
      <c r="F12" s="164"/>
      <c r="G12" s="153">
        <f>ROUND((SUM(L10:L11))/1,2)</f>
        <v>0</v>
      </c>
      <c r="H12" s="153">
        <f>ROUND((SUM(M10:M11))/1,2)</f>
        <v>0</v>
      </c>
      <c r="I12" s="153">
        <f>ROUND((SUM(I10:I11))/1,2)</f>
        <v>0</v>
      </c>
      <c r="J12" s="150"/>
      <c r="K12" s="150"/>
      <c r="L12" s="150">
        <f>ROUND((SUM(L10:L11))/1,2)</f>
        <v>0</v>
      </c>
      <c r="M12" s="150">
        <f>ROUND((SUM(M10:M11))/1,2)</f>
        <v>0</v>
      </c>
      <c r="N12" s="150"/>
      <c r="O12" s="150"/>
      <c r="P12" s="175"/>
      <c r="Q12" s="1"/>
      <c r="R12" s="1"/>
      <c r="S12" s="175">
        <f>ROUND((SUM(S10:S11))/1,2)</f>
        <v>0</v>
      </c>
      <c r="T12" s="176"/>
      <c r="U12" s="176"/>
      <c r="V12" s="2">
        <f>ROUND((SUM(V10:V11))/1,2)</f>
        <v>0</v>
      </c>
    </row>
    <row r="13" spans="1:26" x14ac:dyDescent="0.25">
      <c r="A13" s="1"/>
      <c r="B13" s="1"/>
      <c r="C13" s="1"/>
      <c r="D13" s="1"/>
      <c r="E13" s="1"/>
      <c r="F13" s="160"/>
      <c r="G13" s="143"/>
      <c r="H13" s="143"/>
      <c r="I13" s="143"/>
      <c r="J13" s="1"/>
      <c r="K13" s="1"/>
      <c r="L13" s="1"/>
      <c r="M13" s="1"/>
      <c r="N13" s="1"/>
      <c r="O13" s="1"/>
      <c r="P13" s="1"/>
      <c r="Q13" s="1"/>
      <c r="R13" s="1"/>
      <c r="S13" s="1"/>
      <c r="V13" s="1"/>
    </row>
    <row r="14" spans="1:26" x14ac:dyDescent="0.25">
      <c r="A14" s="150"/>
      <c r="B14" s="150"/>
      <c r="C14" s="150"/>
      <c r="D14" s="2" t="s">
        <v>418</v>
      </c>
      <c r="E14" s="150"/>
      <c r="F14" s="164"/>
      <c r="G14" s="153">
        <f>ROUND((SUM(L9:L13))/2,2)</f>
        <v>0</v>
      </c>
      <c r="H14" s="153">
        <f>ROUND((SUM(M9:M13))/2,2)</f>
        <v>0</v>
      </c>
      <c r="I14" s="153">
        <f>ROUND((SUM(I9:I13))/2,2)</f>
        <v>0</v>
      </c>
      <c r="J14" s="150"/>
      <c r="K14" s="150"/>
      <c r="L14" s="150">
        <f>ROUND((SUM(L9:L13))/2,2)</f>
        <v>0</v>
      </c>
      <c r="M14" s="150">
        <f>ROUND((SUM(M9:M13))/2,2)</f>
        <v>0</v>
      </c>
      <c r="N14" s="150"/>
      <c r="O14" s="150"/>
      <c r="P14" s="175"/>
      <c r="Q14" s="1"/>
      <c r="R14" s="1"/>
      <c r="S14" s="175">
        <f>ROUND((SUM(S9:S13))/2,2)</f>
        <v>0</v>
      </c>
      <c r="V14" s="2">
        <f>ROUND((SUM(V9:V13))/2,2)</f>
        <v>0</v>
      </c>
    </row>
    <row r="15" spans="1:26" x14ac:dyDescent="0.25">
      <c r="A15" s="177"/>
      <c r="B15" s="177"/>
      <c r="C15" s="177"/>
      <c r="D15" s="177" t="s">
        <v>79</v>
      </c>
      <c r="E15" s="177"/>
      <c r="F15" s="178"/>
      <c r="G15" s="179">
        <f>ROUND((SUM(L9:L14))/3,2)</f>
        <v>0</v>
      </c>
      <c r="H15" s="179">
        <f>ROUND((SUM(M9:M14))/3,2)</f>
        <v>0</v>
      </c>
      <c r="I15" s="179">
        <f>ROUND((SUM(I9:I14))/3,2)</f>
        <v>0</v>
      </c>
      <c r="J15" s="177"/>
      <c r="K15" s="179">
        <f>ROUND((SUM(K9:K14))/3,2)</f>
        <v>0</v>
      </c>
      <c r="L15" s="177">
        <f>ROUND((SUM(L9:L14))/3,2)</f>
        <v>0</v>
      </c>
      <c r="M15" s="177">
        <f>ROUND((SUM(M9:M14))/3,2)</f>
        <v>0</v>
      </c>
      <c r="N15" s="177"/>
      <c r="O15" s="177"/>
      <c r="P15" s="178"/>
      <c r="Q15" s="177"/>
      <c r="R15" s="179"/>
      <c r="S15" s="178">
        <f>ROUND((SUM(S9:S14))/3,2)</f>
        <v>0</v>
      </c>
      <c r="T15" s="180"/>
      <c r="U15" s="180"/>
      <c r="V15" s="177">
        <f>ROUND((SUM(V9:V14))/3,2)</f>
        <v>0</v>
      </c>
      <c r="X15" s="13"/>
      <c r="Y15">
        <f>(SUM(Y9:Y14))</f>
        <v>0</v>
      </c>
      <c r="Z15">
        <f>(SUM(Z9:Z14))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landscape" verticalDpi="0" r:id="rId1"/>
  <headerFooter>
    <oddHeader>&amp;C&amp;B&amp; Rozpočet PREŠOV - NIŽNÁ ŠEBASTOVÁ, PANSKÁ ZÁHRADA / SO 06 Vonkajšie osvetlenie</oddHeader>
    <oddFooter>&amp;RStrana &amp;P z &amp;N    &amp;L&amp;7Spracované systémom Systematic® Kalkulus, tel.: 051 77 10 585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D305A-AFAB-4157-B2CE-7299B53626FE}">
  <dimension ref="A1:AA41"/>
  <sheetViews>
    <sheetView workbookViewId="0"/>
  </sheetViews>
  <sheetFormatPr defaultColWidth="0" defaultRowHeight="15" x14ac:dyDescent="0.2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 x14ac:dyDescent="0.3">
      <c r="A1" s="3"/>
      <c r="B1" s="17"/>
      <c r="C1" s="17"/>
      <c r="D1" s="17"/>
      <c r="E1" s="17"/>
      <c r="F1" s="18" t="s">
        <v>24</v>
      </c>
      <c r="G1" s="17"/>
      <c r="H1" s="17"/>
      <c r="I1" s="17"/>
      <c r="J1" s="17"/>
      <c r="W1">
        <v>30.126000000000001</v>
      </c>
    </row>
    <row r="2" spans="1:23" ht="30" customHeight="1" thickTop="1" x14ac:dyDescent="0.25">
      <c r="A2" s="16"/>
      <c r="B2" s="213" t="s">
        <v>1</v>
      </c>
      <c r="C2" s="214"/>
      <c r="D2" s="214"/>
      <c r="E2" s="214"/>
      <c r="F2" s="214"/>
      <c r="G2" s="214"/>
      <c r="H2" s="214"/>
      <c r="I2" s="214"/>
      <c r="J2" s="215"/>
    </row>
    <row r="3" spans="1:23" ht="18" customHeight="1" x14ac:dyDescent="0.25">
      <c r="A3" s="16"/>
      <c r="B3" s="37" t="s">
        <v>428</v>
      </c>
      <c r="C3" s="38"/>
      <c r="D3" s="39"/>
      <c r="E3" s="39"/>
      <c r="F3" s="39"/>
      <c r="G3" s="20"/>
      <c r="H3" s="20"/>
      <c r="I3" s="40" t="s">
        <v>25</v>
      </c>
      <c r="J3" s="33"/>
    </row>
    <row r="4" spans="1:23" ht="18" customHeight="1" x14ac:dyDescent="0.25">
      <c r="A4" s="16"/>
      <c r="B4" s="26"/>
      <c r="C4" s="23"/>
      <c r="D4" s="20"/>
      <c r="E4" s="20"/>
      <c r="F4" s="20"/>
      <c r="G4" s="20"/>
      <c r="H4" s="20"/>
      <c r="I4" s="40" t="s">
        <v>27</v>
      </c>
      <c r="J4" s="33"/>
    </row>
    <row r="5" spans="1:23" ht="18" customHeight="1" thickBot="1" x14ac:dyDescent="0.3">
      <c r="A5" s="16"/>
      <c r="B5" s="41" t="s">
        <v>28</v>
      </c>
      <c r="C5" s="23"/>
      <c r="D5" s="20"/>
      <c r="E5" s="20"/>
      <c r="F5" s="42" t="s">
        <v>29</v>
      </c>
      <c r="G5" s="20"/>
      <c r="H5" s="20"/>
      <c r="I5" s="40" t="s">
        <v>30</v>
      </c>
      <c r="J5" s="43" t="s">
        <v>31</v>
      </c>
    </row>
    <row r="6" spans="1:23" ht="20.100000000000001" customHeight="1" thickTop="1" x14ac:dyDescent="0.25">
      <c r="A6" s="16"/>
      <c r="B6" s="207" t="s">
        <v>32</v>
      </c>
      <c r="C6" s="208"/>
      <c r="D6" s="208"/>
      <c r="E6" s="208"/>
      <c r="F6" s="208"/>
      <c r="G6" s="208"/>
      <c r="H6" s="208"/>
      <c r="I6" s="208"/>
      <c r="J6" s="209"/>
    </row>
    <row r="7" spans="1:23" ht="18" customHeight="1" x14ac:dyDescent="0.25">
      <c r="A7" s="16"/>
      <c r="B7" s="52" t="s">
        <v>35</v>
      </c>
      <c r="C7" s="45"/>
      <c r="D7" s="21"/>
      <c r="E7" s="21"/>
      <c r="F7" s="21"/>
      <c r="G7" s="53" t="s">
        <v>36</v>
      </c>
      <c r="H7" s="21"/>
      <c r="I7" s="31"/>
      <c r="J7" s="46"/>
    </row>
    <row r="8" spans="1:23" ht="20.100000000000001" customHeight="1" x14ac:dyDescent="0.25">
      <c r="A8" s="16"/>
      <c r="B8" s="210" t="s">
        <v>33</v>
      </c>
      <c r="C8" s="211"/>
      <c r="D8" s="211"/>
      <c r="E8" s="211"/>
      <c r="F8" s="211"/>
      <c r="G8" s="211"/>
      <c r="H8" s="211"/>
      <c r="I8" s="211"/>
      <c r="J8" s="212"/>
    </row>
    <row r="9" spans="1:23" ht="18" customHeight="1" x14ac:dyDescent="0.25">
      <c r="A9" s="16"/>
      <c r="B9" s="41" t="s">
        <v>35</v>
      </c>
      <c r="C9" s="23"/>
      <c r="D9" s="20"/>
      <c r="E9" s="20"/>
      <c r="F9" s="20"/>
      <c r="G9" s="42" t="s">
        <v>36</v>
      </c>
      <c r="H9" s="20"/>
      <c r="I9" s="30"/>
      <c r="J9" s="33"/>
    </row>
    <row r="10" spans="1:23" ht="20.100000000000001" customHeight="1" x14ac:dyDescent="0.25">
      <c r="A10" s="16"/>
      <c r="B10" s="210" t="s">
        <v>34</v>
      </c>
      <c r="C10" s="211"/>
      <c r="D10" s="211"/>
      <c r="E10" s="211"/>
      <c r="F10" s="211"/>
      <c r="G10" s="211"/>
      <c r="H10" s="211"/>
      <c r="I10" s="211"/>
      <c r="J10" s="212"/>
    </row>
    <row r="11" spans="1:23" ht="18" customHeight="1" thickBot="1" x14ac:dyDescent="0.3">
      <c r="A11" s="16"/>
      <c r="B11" s="41" t="s">
        <v>35</v>
      </c>
      <c r="C11" s="23"/>
      <c r="D11" s="20"/>
      <c r="E11" s="20"/>
      <c r="F11" s="20"/>
      <c r="G11" s="42" t="s">
        <v>36</v>
      </c>
      <c r="H11" s="20"/>
      <c r="I11" s="30"/>
      <c r="J11" s="33"/>
    </row>
    <row r="12" spans="1:23" ht="18" customHeight="1" thickTop="1" x14ac:dyDescent="0.25">
      <c r="A12" s="16"/>
      <c r="B12" s="47"/>
      <c r="C12" s="48"/>
      <c r="D12" s="49"/>
      <c r="E12" s="49"/>
      <c r="F12" s="49"/>
      <c r="G12" s="49"/>
      <c r="H12" s="49"/>
      <c r="I12" s="50"/>
      <c r="J12" s="51"/>
    </row>
    <row r="13" spans="1:23" ht="18" customHeight="1" thickBot="1" x14ac:dyDescent="0.3">
      <c r="A13" s="16"/>
      <c r="B13" s="44"/>
      <c r="C13" s="45"/>
      <c r="D13" s="21"/>
      <c r="E13" s="21"/>
      <c r="F13" s="21"/>
      <c r="G13" s="21"/>
      <c r="H13" s="21"/>
      <c r="I13" s="31"/>
      <c r="J13" s="46"/>
    </row>
    <row r="14" spans="1:23" ht="18" customHeight="1" thickTop="1" x14ac:dyDescent="0.25">
      <c r="A14" s="16"/>
      <c r="B14" s="55" t="s">
        <v>37</v>
      </c>
      <c r="C14" s="83" t="s">
        <v>6</v>
      </c>
      <c r="D14" s="84" t="s">
        <v>66</v>
      </c>
      <c r="E14" s="85" t="s">
        <v>67</v>
      </c>
      <c r="F14" s="83" t="s">
        <v>68</v>
      </c>
      <c r="G14" s="55" t="s">
        <v>44</v>
      </c>
      <c r="H14" s="48"/>
      <c r="I14" s="50"/>
      <c r="J14" s="51"/>
    </row>
    <row r="15" spans="1:23" ht="18" customHeight="1" x14ac:dyDescent="0.25">
      <c r="A15" s="16"/>
      <c r="B15" s="90">
        <v>1</v>
      </c>
      <c r="C15" s="91" t="s">
        <v>38</v>
      </c>
      <c r="D15" s="92"/>
      <c r="E15" s="93"/>
      <c r="F15" s="91"/>
      <c r="G15" s="56">
        <v>7</v>
      </c>
      <c r="H15" s="58" t="s">
        <v>45</v>
      </c>
      <c r="I15" s="31"/>
      <c r="J15" s="60">
        <v>0</v>
      </c>
    </row>
    <row r="16" spans="1:23" ht="18" customHeight="1" x14ac:dyDescent="0.25">
      <c r="A16" s="16"/>
      <c r="B16" s="88">
        <v>2</v>
      </c>
      <c r="C16" s="89" t="s">
        <v>39</v>
      </c>
      <c r="D16" s="94"/>
      <c r="E16" s="95"/>
      <c r="F16" s="104"/>
      <c r="G16" s="107"/>
      <c r="H16" s="119"/>
      <c r="I16" s="121"/>
      <c r="J16" s="114"/>
    </row>
    <row r="17" spans="1:26" ht="18" customHeight="1" x14ac:dyDescent="0.25">
      <c r="A17" s="16"/>
      <c r="B17" s="62">
        <v>3</v>
      </c>
      <c r="C17" s="65" t="s">
        <v>40</v>
      </c>
      <c r="D17" s="86">
        <f>'Rekap 199497'!B12</f>
        <v>0</v>
      </c>
      <c r="E17" s="87">
        <f>'Rekap 199497'!C12</f>
        <v>0</v>
      </c>
      <c r="F17" s="79">
        <f>'Rekap 199497'!D12</f>
        <v>0</v>
      </c>
      <c r="G17" s="56">
        <v>8</v>
      </c>
      <c r="H17" s="66" t="s">
        <v>46</v>
      </c>
      <c r="I17" s="121"/>
      <c r="J17" s="114">
        <f>'SO 199497'!Z15</f>
        <v>0</v>
      </c>
    </row>
    <row r="18" spans="1:26" ht="18" customHeight="1" x14ac:dyDescent="0.25">
      <c r="A18" s="16"/>
      <c r="B18" s="56">
        <v>4</v>
      </c>
      <c r="C18" s="66" t="s">
        <v>41</v>
      </c>
      <c r="D18" s="70"/>
      <c r="E18" s="69"/>
      <c r="F18" s="72"/>
      <c r="G18" s="56">
        <v>9</v>
      </c>
      <c r="H18" s="66" t="s">
        <v>47</v>
      </c>
      <c r="I18" s="121"/>
      <c r="J18" s="114">
        <v>0</v>
      </c>
    </row>
    <row r="19" spans="1:26" ht="18" customHeight="1" x14ac:dyDescent="0.25">
      <c r="A19" s="16"/>
      <c r="B19" s="56">
        <v>5</v>
      </c>
      <c r="C19" s="66" t="s">
        <v>42</v>
      </c>
      <c r="D19" s="70"/>
      <c r="E19" s="69"/>
      <c r="F19" s="72"/>
      <c r="G19" s="107"/>
      <c r="H19" s="119"/>
      <c r="I19" s="121"/>
      <c r="J19" s="120"/>
    </row>
    <row r="20" spans="1:26" ht="18" customHeight="1" thickBot="1" x14ac:dyDescent="0.3">
      <c r="A20" s="16"/>
      <c r="B20" s="56">
        <v>6</v>
      </c>
      <c r="C20" s="67" t="s">
        <v>43</v>
      </c>
      <c r="D20" s="71"/>
      <c r="E20" s="99"/>
      <c r="F20" s="105">
        <f>SUM(F15:F19)</f>
        <v>0</v>
      </c>
      <c r="G20" s="56">
        <v>10</v>
      </c>
      <c r="H20" s="66" t="s">
        <v>43</v>
      </c>
      <c r="I20" s="123"/>
      <c r="J20" s="98">
        <f>SUM(J15:J19)</f>
        <v>0</v>
      </c>
    </row>
    <row r="21" spans="1:26" ht="18" customHeight="1" thickTop="1" x14ac:dyDescent="0.25">
      <c r="A21" s="16"/>
      <c r="B21" s="61" t="s">
        <v>55</v>
      </c>
      <c r="C21" s="64" t="s">
        <v>56</v>
      </c>
      <c r="D21" s="68"/>
      <c r="E21" s="22"/>
      <c r="F21" s="97"/>
      <c r="G21" s="61" t="s">
        <v>62</v>
      </c>
      <c r="H21" s="57" t="s">
        <v>56</v>
      </c>
      <c r="I21" s="31"/>
      <c r="J21" s="124"/>
    </row>
    <row r="22" spans="1:26" ht="18" customHeight="1" x14ac:dyDescent="0.25">
      <c r="A22" s="16"/>
      <c r="B22" s="62">
        <v>11</v>
      </c>
      <c r="C22" s="58" t="s">
        <v>57</v>
      </c>
      <c r="D22" s="78"/>
      <c r="E22" s="81" t="s">
        <v>60</v>
      </c>
      <c r="F22" s="79">
        <f>((F15*U22*0)+(F16*V22*0)+(F17*W22*0))/100</f>
        <v>0</v>
      </c>
      <c r="G22" s="62">
        <v>16</v>
      </c>
      <c r="H22" s="65" t="s">
        <v>63</v>
      </c>
      <c r="I22" s="122" t="s">
        <v>60</v>
      </c>
      <c r="J22" s="113">
        <f>((F15*X22*0)+(F16*Y22*0)+(F17*Z22*0))/100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25">
      <c r="A23" s="16"/>
      <c r="B23" s="56">
        <v>12</v>
      </c>
      <c r="C23" s="59" t="s">
        <v>58</v>
      </c>
      <c r="D23" s="63"/>
      <c r="E23" s="81" t="s">
        <v>61</v>
      </c>
      <c r="F23" s="72">
        <f>((F15*U23*0)+(F16*V23*0)+(F17*W23*0))/100</f>
        <v>0</v>
      </c>
      <c r="G23" s="56">
        <v>17</v>
      </c>
      <c r="H23" s="66" t="s">
        <v>64</v>
      </c>
      <c r="I23" s="122" t="s">
        <v>60</v>
      </c>
      <c r="J23" s="114">
        <f>((F15*X23*0)+(F16*Y23*0)+(F17*Z23*0))/100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6"/>
      <c r="B24" s="56">
        <v>13</v>
      </c>
      <c r="C24" s="59" t="s">
        <v>59</v>
      </c>
      <c r="D24" s="63"/>
      <c r="E24" s="81" t="s">
        <v>60</v>
      </c>
      <c r="F24" s="72">
        <f>((F15*U24*0)+(F16*V24*0)+(F17*W24*0))/100</f>
        <v>0</v>
      </c>
      <c r="G24" s="56">
        <v>18</v>
      </c>
      <c r="H24" s="66" t="s">
        <v>65</v>
      </c>
      <c r="I24" s="122" t="s">
        <v>61</v>
      </c>
      <c r="J24" s="114">
        <f>((F15*X24*0)+(F16*Y24*0)+(F17*Z24*0))/100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25">
      <c r="A25" s="16"/>
      <c r="B25" s="56">
        <v>14</v>
      </c>
      <c r="C25" s="23"/>
      <c r="D25" s="63"/>
      <c r="E25" s="82"/>
      <c r="F25" s="80"/>
      <c r="G25" s="56">
        <v>19</v>
      </c>
      <c r="H25" s="119"/>
      <c r="I25" s="121"/>
      <c r="J25" s="120"/>
    </row>
    <row r="26" spans="1:26" ht="18" customHeight="1" thickBot="1" x14ac:dyDescent="0.3">
      <c r="A26" s="16"/>
      <c r="B26" s="56">
        <v>15</v>
      </c>
      <c r="C26" s="59"/>
      <c r="D26" s="63"/>
      <c r="E26" s="63"/>
      <c r="F26" s="106"/>
      <c r="G26" s="56">
        <v>20</v>
      </c>
      <c r="H26" s="66" t="s">
        <v>43</v>
      </c>
      <c r="I26" s="123"/>
      <c r="J26" s="98">
        <f>SUM(J22:J25)+SUM(F22:F25)</f>
        <v>0</v>
      </c>
    </row>
    <row r="27" spans="1:26" ht="18" customHeight="1" thickTop="1" x14ac:dyDescent="0.25">
      <c r="A27" s="16"/>
      <c r="B27" s="100"/>
      <c r="C27" s="135" t="s">
        <v>71</v>
      </c>
      <c r="D27" s="128"/>
      <c r="E27" s="101"/>
      <c r="F27" s="32"/>
      <c r="G27" s="108" t="s">
        <v>48</v>
      </c>
      <c r="H27" s="103" t="s">
        <v>49</v>
      </c>
      <c r="I27" s="31"/>
      <c r="J27" s="34"/>
    </row>
    <row r="28" spans="1:26" ht="18" customHeight="1" x14ac:dyDescent="0.25">
      <c r="A28" s="16"/>
      <c r="B28" s="29"/>
      <c r="C28" s="126"/>
      <c r="D28" s="129"/>
      <c r="E28" s="25"/>
      <c r="F28" s="16"/>
      <c r="G28" s="88">
        <v>21</v>
      </c>
      <c r="H28" s="89" t="s">
        <v>50</v>
      </c>
      <c r="I28" s="116"/>
      <c r="J28" s="96">
        <f>F20+J20+F26+J26</f>
        <v>0</v>
      </c>
    </row>
    <row r="29" spans="1:26" ht="18" customHeight="1" x14ac:dyDescent="0.25">
      <c r="A29" s="16"/>
      <c r="B29" s="73"/>
      <c r="C29" s="127"/>
      <c r="D29" s="130"/>
      <c r="E29" s="25"/>
      <c r="F29" s="16"/>
      <c r="G29" s="62">
        <v>22</v>
      </c>
      <c r="H29" s="65" t="s">
        <v>51</v>
      </c>
      <c r="I29" s="117">
        <f>J28-SUM('SO 199497'!K9:'SO 199497'!K14)</f>
        <v>0</v>
      </c>
      <c r="J29" s="113">
        <f>ROUND(((ROUND(I29,2)*20)*1/100),2)</f>
        <v>0</v>
      </c>
    </row>
    <row r="30" spans="1:26" ht="18" customHeight="1" x14ac:dyDescent="0.25">
      <c r="A30" s="16"/>
      <c r="B30" s="26"/>
      <c r="C30" s="119"/>
      <c r="D30" s="121"/>
      <c r="E30" s="25"/>
      <c r="F30" s="16"/>
      <c r="G30" s="56">
        <v>23</v>
      </c>
      <c r="H30" s="66" t="s">
        <v>52</v>
      </c>
      <c r="I30" s="81">
        <f>SUM('SO 199497'!K9:'SO 199497'!K14)</f>
        <v>0</v>
      </c>
      <c r="J30" s="114">
        <f>ROUND(((ROUND(I30,2)*0)/100),2)</f>
        <v>0</v>
      </c>
    </row>
    <row r="31" spans="1:26" ht="18" customHeight="1" x14ac:dyDescent="0.25">
      <c r="A31" s="16"/>
      <c r="B31" s="27"/>
      <c r="C31" s="131"/>
      <c r="D31" s="132"/>
      <c r="E31" s="25"/>
      <c r="F31" s="16"/>
      <c r="G31" s="88">
        <v>24</v>
      </c>
      <c r="H31" s="89" t="s">
        <v>53</v>
      </c>
      <c r="I31" s="111"/>
      <c r="J31" s="125">
        <f>SUM(J28:J30)</f>
        <v>0</v>
      </c>
    </row>
    <row r="32" spans="1:26" ht="18" customHeight="1" thickBot="1" x14ac:dyDescent="0.3">
      <c r="A32" s="16"/>
      <c r="B32" s="44"/>
      <c r="C32" s="112"/>
      <c r="D32" s="118"/>
      <c r="E32" s="74"/>
      <c r="F32" s="75"/>
      <c r="G32" s="62" t="s">
        <v>54</v>
      </c>
      <c r="H32" s="112"/>
      <c r="I32" s="118"/>
      <c r="J32" s="115"/>
    </row>
    <row r="33" spans="1:10" ht="18" customHeight="1" thickTop="1" x14ac:dyDescent="0.25">
      <c r="A33" s="16"/>
      <c r="B33" s="100"/>
      <c r="C33" s="101"/>
      <c r="D33" s="133" t="s">
        <v>69</v>
      </c>
      <c r="E33" s="77"/>
      <c r="F33" s="102"/>
      <c r="G33" s="109">
        <v>26</v>
      </c>
      <c r="H33" s="134" t="s">
        <v>70</v>
      </c>
      <c r="I33" s="32"/>
      <c r="J33" s="110"/>
    </row>
    <row r="34" spans="1:10" ht="18" customHeight="1" x14ac:dyDescent="0.25">
      <c r="A34" s="16"/>
      <c r="B34" s="28"/>
      <c r="C34" s="24"/>
      <c r="D34" s="19"/>
      <c r="E34" s="19"/>
      <c r="F34" s="19"/>
      <c r="G34" s="19"/>
      <c r="H34" s="19"/>
      <c r="I34" s="32"/>
      <c r="J34" s="35"/>
    </row>
    <row r="35" spans="1:10" ht="18" customHeight="1" x14ac:dyDescent="0.25">
      <c r="A35" s="16"/>
      <c r="B35" s="29"/>
      <c r="C35" s="25"/>
      <c r="D35" s="3"/>
      <c r="E35" s="3"/>
      <c r="F35" s="3"/>
      <c r="G35" s="3"/>
      <c r="H35" s="3"/>
      <c r="I35" s="16"/>
      <c r="J35" s="36"/>
    </row>
    <row r="36" spans="1:10" ht="18" customHeight="1" x14ac:dyDescent="0.25">
      <c r="A36" s="16"/>
      <c r="B36" s="29"/>
      <c r="C36" s="25"/>
      <c r="D36" s="3"/>
      <c r="E36" s="3"/>
      <c r="F36" s="3"/>
      <c r="G36" s="3"/>
      <c r="H36" s="3"/>
      <c r="I36" s="16"/>
      <c r="J36" s="36"/>
    </row>
    <row r="37" spans="1:10" ht="18" customHeight="1" x14ac:dyDescent="0.25">
      <c r="A37" s="16"/>
      <c r="B37" s="29"/>
      <c r="C37" s="25"/>
      <c r="D37" s="3"/>
      <c r="E37" s="3"/>
      <c r="F37" s="3"/>
      <c r="G37" s="3"/>
      <c r="H37" s="3"/>
      <c r="I37" s="16"/>
      <c r="J37" s="36"/>
    </row>
    <row r="38" spans="1:10" ht="18" customHeight="1" x14ac:dyDescent="0.25">
      <c r="A38" s="16"/>
      <c r="B38" s="29"/>
      <c r="C38" s="25"/>
      <c r="D38" s="3"/>
      <c r="E38" s="3"/>
      <c r="F38" s="3"/>
      <c r="G38" s="3"/>
      <c r="H38" s="3"/>
      <c r="I38" s="16"/>
      <c r="J38" s="36"/>
    </row>
    <row r="39" spans="1:10" ht="18" customHeight="1" x14ac:dyDescent="0.25">
      <c r="A39" s="16"/>
      <c r="B39" s="29"/>
      <c r="C39" s="25"/>
      <c r="D39" s="3"/>
      <c r="E39" s="3"/>
      <c r="F39" s="3"/>
      <c r="G39" s="3"/>
      <c r="H39" s="3"/>
      <c r="I39" s="16"/>
      <c r="J39" s="36"/>
    </row>
    <row r="40" spans="1:10" ht="18" customHeight="1" thickBot="1" x14ac:dyDescent="0.3">
      <c r="A40" s="16"/>
      <c r="B40" s="73"/>
      <c r="C40" s="74"/>
      <c r="D40" s="17"/>
      <c r="E40" s="17"/>
      <c r="F40" s="17"/>
      <c r="G40" s="17"/>
      <c r="H40" s="17"/>
      <c r="I40" s="75"/>
      <c r="J40" s="76"/>
    </row>
    <row r="41" spans="1:10" ht="15.75" thickTop="1" x14ac:dyDescent="0.25">
      <c r="A41" s="16"/>
      <c r="B41" s="77"/>
      <c r="C41" s="77"/>
      <c r="D41" s="77"/>
      <c r="E41" s="77"/>
      <c r="F41" s="77"/>
      <c r="G41" s="77"/>
      <c r="H41" s="77"/>
      <c r="I41" s="77"/>
      <c r="J41" s="77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922E5-3D4A-475C-A2B0-E4553D67A10D}">
  <dimension ref="A1:Z500"/>
  <sheetViews>
    <sheetView workbookViewId="0"/>
  </sheetViews>
  <sheetFormatPr defaultColWidth="0" defaultRowHeight="15" x14ac:dyDescent="0.2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 customWidth="1"/>
    <col min="10" max="26" width="0" hidden="1" customWidth="1"/>
    <col min="27" max="16384" width="9.140625" hidden="1"/>
  </cols>
  <sheetData>
    <row r="1" spans="1:26" ht="20.100000000000001" customHeight="1" x14ac:dyDescent="0.25">
      <c r="A1" s="216" t="s">
        <v>32</v>
      </c>
      <c r="B1" s="217"/>
      <c r="C1" s="217"/>
      <c r="D1" s="218"/>
      <c r="E1" s="138" t="s">
        <v>29</v>
      </c>
      <c r="F1" s="137"/>
      <c r="W1">
        <v>30.126000000000001</v>
      </c>
    </row>
    <row r="2" spans="1:26" ht="20.100000000000001" customHeight="1" x14ac:dyDescent="0.25">
      <c r="A2" s="216" t="s">
        <v>33</v>
      </c>
      <c r="B2" s="217"/>
      <c r="C2" s="217"/>
      <c r="D2" s="218"/>
      <c r="E2" s="138" t="s">
        <v>27</v>
      </c>
      <c r="F2" s="137"/>
    </row>
    <row r="3" spans="1:26" ht="20.100000000000001" customHeight="1" x14ac:dyDescent="0.25">
      <c r="A3" s="216" t="s">
        <v>34</v>
      </c>
      <c r="B3" s="217"/>
      <c r="C3" s="217"/>
      <c r="D3" s="218"/>
      <c r="E3" s="138" t="s">
        <v>75</v>
      </c>
      <c r="F3" s="137"/>
    </row>
    <row r="4" spans="1:26" x14ac:dyDescent="0.25">
      <c r="A4" s="139" t="s">
        <v>1</v>
      </c>
      <c r="B4" s="136"/>
      <c r="C4" s="136"/>
      <c r="D4" s="136"/>
      <c r="E4" s="136"/>
      <c r="F4" s="136"/>
    </row>
    <row r="5" spans="1:26" x14ac:dyDescent="0.25">
      <c r="A5" s="139" t="s">
        <v>428</v>
      </c>
      <c r="B5" s="136"/>
      <c r="C5" s="136"/>
      <c r="D5" s="136"/>
      <c r="E5" s="136"/>
      <c r="F5" s="136"/>
    </row>
    <row r="6" spans="1:26" x14ac:dyDescent="0.25">
      <c r="A6" s="136"/>
      <c r="B6" s="136"/>
      <c r="C6" s="136"/>
      <c r="D6" s="136"/>
      <c r="E6" s="136"/>
      <c r="F6" s="136"/>
    </row>
    <row r="7" spans="1:26" x14ac:dyDescent="0.25">
      <c r="A7" s="136"/>
      <c r="B7" s="136"/>
      <c r="C7" s="136"/>
      <c r="D7" s="136"/>
      <c r="E7" s="136"/>
      <c r="F7" s="136"/>
    </row>
    <row r="8" spans="1:26" x14ac:dyDescent="0.25">
      <c r="A8" s="140" t="s">
        <v>76</v>
      </c>
      <c r="B8" s="136"/>
      <c r="C8" s="136"/>
      <c r="D8" s="136"/>
      <c r="E8" s="136"/>
      <c r="F8" s="136"/>
    </row>
    <row r="9" spans="1:26" x14ac:dyDescent="0.25">
      <c r="A9" s="141" t="s">
        <v>72</v>
      </c>
      <c r="B9" s="141" t="s">
        <v>66</v>
      </c>
      <c r="C9" s="141" t="s">
        <v>67</v>
      </c>
      <c r="D9" s="141" t="s">
        <v>43</v>
      </c>
      <c r="E9" s="141" t="s">
        <v>73</v>
      </c>
      <c r="F9" s="141" t="s">
        <v>74</v>
      </c>
    </row>
    <row r="10" spans="1:26" x14ac:dyDescent="0.25">
      <c r="A10" s="148" t="s">
        <v>418</v>
      </c>
      <c r="B10" s="149"/>
      <c r="C10" s="145"/>
      <c r="D10" s="145"/>
      <c r="E10" s="146"/>
      <c r="F10" s="146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</row>
    <row r="11" spans="1:26" x14ac:dyDescent="0.25">
      <c r="A11" s="150" t="s">
        <v>419</v>
      </c>
      <c r="B11" s="151">
        <f>'SO 199497'!L12</f>
        <v>0</v>
      </c>
      <c r="C11" s="151">
        <f>'SO 199497'!M12</f>
        <v>0</v>
      </c>
      <c r="D11" s="151">
        <f>'SO 199497'!I12</f>
        <v>0</v>
      </c>
      <c r="E11" s="152">
        <f>'SO 199497'!S12</f>
        <v>0</v>
      </c>
      <c r="F11" s="152">
        <f>'SO 199497'!V12</f>
        <v>0</v>
      </c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</row>
    <row r="12" spans="1:26" x14ac:dyDescent="0.25">
      <c r="A12" s="2" t="s">
        <v>418</v>
      </c>
      <c r="B12" s="153">
        <f>'SO 199497'!L14</f>
        <v>0</v>
      </c>
      <c r="C12" s="153">
        <f>'SO 199497'!M14</f>
        <v>0</v>
      </c>
      <c r="D12" s="153">
        <f>'SO 199497'!I14</f>
        <v>0</v>
      </c>
      <c r="E12" s="154">
        <f>'SO 199497'!S14</f>
        <v>0</v>
      </c>
      <c r="F12" s="154">
        <f>'SO 199497'!V14</f>
        <v>0</v>
      </c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</row>
    <row r="13" spans="1:26" x14ac:dyDescent="0.25">
      <c r="A13" s="1"/>
      <c r="B13" s="143"/>
      <c r="C13" s="143"/>
      <c r="D13" s="143"/>
      <c r="E13" s="142"/>
      <c r="F13" s="142"/>
    </row>
    <row r="14" spans="1:26" x14ac:dyDescent="0.25">
      <c r="A14" s="2" t="s">
        <v>79</v>
      </c>
      <c r="B14" s="153">
        <f>'SO 199497'!L15</f>
        <v>0</v>
      </c>
      <c r="C14" s="153">
        <f>'SO 199497'!M15</f>
        <v>0</v>
      </c>
      <c r="D14" s="153">
        <f>'SO 199497'!I15</f>
        <v>0</v>
      </c>
      <c r="E14" s="154">
        <f>'SO 199497'!S15</f>
        <v>0</v>
      </c>
      <c r="F14" s="154">
        <f>'SO 199497'!V15</f>
        <v>0</v>
      </c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</row>
    <row r="15" spans="1:26" x14ac:dyDescent="0.25">
      <c r="A15" s="1"/>
      <c r="B15" s="143"/>
      <c r="C15" s="143"/>
      <c r="D15" s="143"/>
      <c r="E15" s="142"/>
      <c r="F15" s="142"/>
    </row>
    <row r="16" spans="1:26" x14ac:dyDescent="0.25">
      <c r="A16" s="1"/>
      <c r="B16" s="143"/>
      <c r="C16" s="143"/>
      <c r="D16" s="143"/>
      <c r="E16" s="142"/>
      <c r="F16" s="142"/>
    </row>
    <row r="17" spans="1:6" x14ac:dyDescent="0.25">
      <c r="A17" s="1"/>
      <c r="B17" s="143"/>
      <c r="C17" s="143"/>
      <c r="D17" s="143"/>
      <c r="E17" s="142"/>
      <c r="F17" s="142"/>
    </row>
    <row r="18" spans="1:6" x14ac:dyDescent="0.25">
      <c r="A18" s="1"/>
      <c r="B18" s="143"/>
      <c r="C18" s="143"/>
      <c r="D18" s="143"/>
      <c r="E18" s="142"/>
      <c r="F18" s="142"/>
    </row>
    <row r="19" spans="1:6" x14ac:dyDescent="0.25">
      <c r="A19" s="1"/>
      <c r="B19" s="143"/>
      <c r="C19" s="143"/>
      <c r="D19" s="143"/>
      <c r="E19" s="142"/>
      <c r="F19" s="142"/>
    </row>
    <row r="20" spans="1:6" x14ac:dyDescent="0.25">
      <c r="A20" s="1"/>
      <c r="B20" s="143"/>
      <c r="C20" s="143"/>
      <c r="D20" s="143"/>
      <c r="E20" s="142"/>
      <c r="F20" s="142"/>
    </row>
    <row r="21" spans="1:6" x14ac:dyDescent="0.25">
      <c r="A21" s="1"/>
      <c r="B21" s="143"/>
      <c r="C21" s="143"/>
      <c r="D21" s="143"/>
      <c r="E21" s="142"/>
      <c r="F21" s="142"/>
    </row>
    <row r="22" spans="1:6" x14ac:dyDescent="0.25">
      <c r="A22" s="1"/>
      <c r="B22" s="143"/>
      <c r="C22" s="143"/>
      <c r="D22" s="143"/>
      <c r="E22" s="142"/>
      <c r="F22" s="142"/>
    </row>
    <row r="23" spans="1:6" x14ac:dyDescent="0.25">
      <c r="A23" s="1"/>
      <c r="B23" s="143"/>
      <c r="C23" s="143"/>
      <c r="D23" s="143"/>
      <c r="E23" s="142"/>
      <c r="F23" s="142"/>
    </row>
    <row r="24" spans="1:6" x14ac:dyDescent="0.25">
      <c r="A24" s="1"/>
      <c r="B24" s="143"/>
      <c r="C24" s="143"/>
      <c r="D24" s="143"/>
      <c r="E24" s="142"/>
      <c r="F24" s="142"/>
    </row>
    <row r="25" spans="1:6" x14ac:dyDescent="0.25">
      <c r="A25" s="1"/>
      <c r="B25" s="143"/>
      <c r="C25" s="143"/>
      <c r="D25" s="143"/>
      <c r="E25" s="142"/>
      <c r="F25" s="142"/>
    </row>
    <row r="26" spans="1:6" x14ac:dyDescent="0.25">
      <c r="A26" s="1"/>
      <c r="B26" s="143"/>
      <c r="C26" s="143"/>
      <c r="D26" s="143"/>
      <c r="E26" s="142"/>
      <c r="F26" s="142"/>
    </row>
    <row r="27" spans="1:6" x14ac:dyDescent="0.25">
      <c r="A27" s="1"/>
      <c r="B27" s="143"/>
      <c r="C27" s="143"/>
      <c r="D27" s="143"/>
      <c r="E27" s="142"/>
      <c r="F27" s="142"/>
    </row>
    <row r="28" spans="1:6" x14ac:dyDescent="0.25">
      <c r="A28" s="1"/>
      <c r="B28" s="143"/>
      <c r="C28" s="143"/>
      <c r="D28" s="143"/>
      <c r="E28" s="142"/>
      <c r="F28" s="142"/>
    </row>
    <row r="29" spans="1:6" x14ac:dyDescent="0.25">
      <c r="A29" s="1"/>
      <c r="B29" s="143"/>
      <c r="C29" s="143"/>
      <c r="D29" s="143"/>
      <c r="E29" s="142"/>
      <c r="F29" s="142"/>
    </row>
    <row r="30" spans="1:6" x14ac:dyDescent="0.25">
      <c r="A30" s="1"/>
      <c r="B30" s="143"/>
      <c r="C30" s="143"/>
      <c r="D30" s="143"/>
      <c r="E30" s="142"/>
      <c r="F30" s="142"/>
    </row>
    <row r="31" spans="1:6" x14ac:dyDescent="0.25">
      <c r="A31" s="1"/>
      <c r="B31" s="143"/>
      <c r="C31" s="143"/>
      <c r="D31" s="143"/>
      <c r="E31" s="142"/>
      <c r="F31" s="142"/>
    </row>
    <row r="32" spans="1:6" x14ac:dyDescent="0.25">
      <c r="A32" s="1"/>
      <c r="B32" s="143"/>
      <c r="C32" s="143"/>
      <c r="D32" s="143"/>
      <c r="E32" s="142"/>
      <c r="F32" s="142"/>
    </row>
    <row r="33" spans="1:6" x14ac:dyDescent="0.25">
      <c r="A33" s="1"/>
      <c r="B33" s="143"/>
      <c r="C33" s="143"/>
      <c r="D33" s="143"/>
      <c r="E33" s="142"/>
      <c r="F33" s="142"/>
    </row>
    <row r="34" spans="1:6" x14ac:dyDescent="0.25">
      <c r="A34" s="1"/>
      <c r="B34" s="143"/>
      <c r="C34" s="143"/>
      <c r="D34" s="143"/>
      <c r="E34" s="142"/>
      <c r="F34" s="142"/>
    </row>
    <row r="35" spans="1:6" x14ac:dyDescent="0.25">
      <c r="A35" s="1"/>
      <c r="B35" s="143"/>
      <c r="C35" s="143"/>
      <c r="D35" s="143"/>
      <c r="E35" s="142"/>
      <c r="F35" s="142"/>
    </row>
    <row r="36" spans="1:6" x14ac:dyDescent="0.25">
      <c r="A36" s="1"/>
      <c r="B36" s="143"/>
      <c r="C36" s="143"/>
      <c r="D36" s="143"/>
      <c r="E36" s="142"/>
      <c r="F36" s="142"/>
    </row>
    <row r="37" spans="1:6" x14ac:dyDescent="0.25">
      <c r="A37" s="1"/>
      <c r="B37" s="143"/>
      <c r="C37" s="143"/>
      <c r="D37" s="143"/>
      <c r="E37" s="142"/>
      <c r="F37" s="142"/>
    </row>
    <row r="38" spans="1:6" x14ac:dyDescent="0.25">
      <c r="A38" s="1"/>
      <c r="B38" s="143"/>
      <c r="C38" s="143"/>
      <c r="D38" s="143"/>
      <c r="E38" s="142"/>
      <c r="F38" s="142"/>
    </row>
    <row r="39" spans="1:6" x14ac:dyDescent="0.25">
      <c r="A39" s="1"/>
      <c r="B39" s="143"/>
      <c r="C39" s="143"/>
      <c r="D39" s="143"/>
      <c r="E39" s="142"/>
      <c r="F39" s="142"/>
    </row>
    <row r="40" spans="1:6" x14ac:dyDescent="0.25">
      <c r="A40" s="1"/>
      <c r="B40" s="143"/>
      <c r="C40" s="143"/>
      <c r="D40" s="143"/>
      <c r="E40" s="142"/>
      <c r="F40" s="142"/>
    </row>
    <row r="41" spans="1:6" x14ac:dyDescent="0.25">
      <c r="A41" s="1"/>
      <c r="B41" s="143"/>
      <c r="C41" s="143"/>
      <c r="D41" s="143"/>
      <c r="E41" s="142"/>
      <c r="F41" s="142"/>
    </row>
    <row r="42" spans="1:6" x14ac:dyDescent="0.25">
      <c r="A42" s="1"/>
      <c r="B42" s="143"/>
      <c r="C42" s="143"/>
      <c r="D42" s="143"/>
      <c r="E42" s="142"/>
      <c r="F42" s="142"/>
    </row>
    <row r="43" spans="1:6" x14ac:dyDescent="0.25">
      <c r="A43" s="1"/>
      <c r="B43" s="143"/>
      <c r="C43" s="143"/>
      <c r="D43" s="143"/>
      <c r="E43" s="142"/>
      <c r="F43" s="142"/>
    </row>
    <row r="44" spans="1:6" x14ac:dyDescent="0.25">
      <c r="A44" s="1"/>
      <c r="B44" s="143"/>
      <c r="C44" s="143"/>
      <c r="D44" s="143"/>
      <c r="E44" s="142"/>
      <c r="F44" s="142"/>
    </row>
    <row r="45" spans="1:6" x14ac:dyDescent="0.25">
      <c r="A45" s="1"/>
      <c r="B45" s="143"/>
      <c r="C45" s="143"/>
      <c r="D45" s="143"/>
      <c r="E45" s="142"/>
      <c r="F45" s="142"/>
    </row>
    <row r="46" spans="1:6" x14ac:dyDescent="0.25">
      <c r="A46" s="1"/>
      <c r="B46" s="143"/>
      <c r="C46" s="143"/>
      <c r="D46" s="143"/>
      <c r="E46" s="142"/>
      <c r="F46" s="142"/>
    </row>
    <row r="47" spans="1:6" x14ac:dyDescent="0.25">
      <c r="A47" s="1"/>
      <c r="B47" s="143"/>
      <c r="C47" s="143"/>
      <c r="D47" s="143"/>
      <c r="E47" s="142"/>
      <c r="F47" s="142"/>
    </row>
    <row r="48" spans="1:6" x14ac:dyDescent="0.25">
      <c r="A48" s="1"/>
      <c r="B48" s="143"/>
      <c r="C48" s="143"/>
      <c r="D48" s="143"/>
      <c r="E48" s="142"/>
      <c r="F48" s="142"/>
    </row>
    <row r="49" spans="1:6" x14ac:dyDescent="0.25">
      <c r="A49" s="1"/>
      <c r="B49" s="143"/>
      <c r="C49" s="143"/>
      <c r="D49" s="143"/>
      <c r="E49" s="142"/>
      <c r="F49" s="142"/>
    </row>
    <row r="50" spans="1:6" x14ac:dyDescent="0.25">
      <c r="A50" s="1"/>
      <c r="B50" s="143"/>
      <c r="C50" s="143"/>
      <c r="D50" s="143"/>
      <c r="E50" s="142"/>
      <c r="F50" s="142"/>
    </row>
    <row r="51" spans="1:6" x14ac:dyDescent="0.25">
      <c r="A51" s="1"/>
      <c r="B51" s="143"/>
      <c r="C51" s="143"/>
      <c r="D51" s="143"/>
      <c r="E51" s="142"/>
      <c r="F51" s="142"/>
    </row>
    <row r="52" spans="1:6" x14ac:dyDescent="0.25">
      <c r="A52" s="1"/>
      <c r="B52" s="143"/>
      <c r="C52" s="143"/>
      <c r="D52" s="143"/>
      <c r="E52" s="142"/>
      <c r="F52" s="142"/>
    </row>
    <row r="53" spans="1:6" x14ac:dyDescent="0.25">
      <c r="A53" s="1"/>
      <c r="B53" s="143"/>
      <c r="C53" s="143"/>
      <c r="D53" s="143"/>
      <c r="E53" s="142"/>
      <c r="F53" s="142"/>
    </row>
    <row r="54" spans="1:6" x14ac:dyDescent="0.25">
      <c r="A54" s="1"/>
      <c r="B54" s="143"/>
      <c r="C54" s="143"/>
      <c r="D54" s="143"/>
      <c r="E54" s="142"/>
      <c r="F54" s="142"/>
    </row>
    <row r="55" spans="1:6" x14ac:dyDescent="0.25">
      <c r="A55" s="1"/>
      <c r="B55" s="143"/>
      <c r="C55" s="143"/>
      <c r="D55" s="143"/>
      <c r="E55" s="142"/>
      <c r="F55" s="142"/>
    </row>
    <row r="56" spans="1:6" x14ac:dyDescent="0.25">
      <c r="A56" s="1"/>
      <c r="B56" s="143"/>
      <c r="C56" s="143"/>
      <c r="D56" s="143"/>
      <c r="E56" s="142"/>
      <c r="F56" s="142"/>
    </row>
    <row r="57" spans="1:6" x14ac:dyDescent="0.25">
      <c r="A57" s="1"/>
      <c r="B57" s="143"/>
      <c r="C57" s="143"/>
      <c r="D57" s="143"/>
      <c r="E57" s="142"/>
      <c r="F57" s="142"/>
    </row>
    <row r="58" spans="1:6" x14ac:dyDescent="0.25">
      <c r="A58" s="1"/>
      <c r="B58" s="143"/>
      <c r="C58" s="143"/>
      <c r="D58" s="143"/>
      <c r="E58" s="142"/>
      <c r="F58" s="142"/>
    </row>
    <row r="59" spans="1:6" x14ac:dyDescent="0.25">
      <c r="A59" s="1"/>
      <c r="B59" s="143"/>
      <c r="C59" s="143"/>
      <c r="D59" s="143"/>
      <c r="E59" s="142"/>
      <c r="F59" s="142"/>
    </row>
    <row r="60" spans="1:6" x14ac:dyDescent="0.25">
      <c r="A60" s="1"/>
      <c r="B60" s="143"/>
      <c r="C60" s="143"/>
      <c r="D60" s="143"/>
      <c r="E60" s="142"/>
      <c r="F60" s="142"/>
    </row>
    <row r="61" spans="1:6" x14ac:dyDescent="0.25">
      <c r="A61" s="1"/>
      <c r="B61" s="143"/>
      <c r="C61" s="143"/>
      <c r="D61" s="143"/>
      <c r="E61" s="142"/>
      <c r="F61" s="142"/>
    </row>
    <row r="62" spans="1:6" x14ac:dyDescent="0.25">
      <c r="A62" s="1"/>
      <c r="B62" s="143"/>
      <c r="C62" s="143"/>
      <c r="D62" s="143"/>
      <c r="E62" s="142"/>
      <c r="F62" s="142"/>
    </row>
    <row r="63" spans="1:6" x14ac:dyDescent="0.25">
      <c r="A63" s="1"/>
      <c r="B63" s="143"/>
      <c r="C63" s="143"/>
      <c r="D63" s="143"/>
      <c r="E63" s="142"/>
      <c r="F63" s="142"/>
    </row>
    <row r="64" spans="1:6" x14ac:dyDescent="0.25">
      <c r="A64" s="1"/>
      <c r="B64" s="143"/>
      <c r="C64" s="143"/>
      <c r="D64" s="143"/>
      <c r="E64" s="142"/>
      <c r="F64" s="142"/>
    </row>
    <row r="65" spans="1:6" x14ac:dyDescent="0.25">
      <c r="A65" s="1"/>
      <c r="B65" s="143"/>
      <c r="C65" s="143"/>
      <c r="D65" s="143"/>
      <c r="E65" s="142"/>
      <c r="F65" s="142"/>
    </row>
    <row r="66" spans="1:6" x14ac:dyDescent="0.25">
      <c r="A66" s="1"/>
      <c r="B66" s="143"/>
      <c r="C66" s="143"/>
      <c r="D66" s="143"/>
      <c r="E66" s="142"/>
      <c r="F66" s="142"/>
    </row>
    <row r="67" spans="1:6" x14ac:dyDescent="0.25">
      <c r="A67" s="1"/>
      <c r="B67" s="143"/>
      <c r="C67" s="143"/>
      <c r="D67" s="143"/>
      <c r="E67" s="142"/>
      <c r="F67" s="142"/>
    </row>
    <row r="68" spans="1:6" x14ac:dyDescent="0.25">
      <c r="A68" s="1"/>
      <c r="B68" s="143"/>
      <c r="C68" s="143"/>
      <c r="D68" s="143"/>
      <c r="E68" s="142"/>
      <c r="F68" s="142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  <row r="448" spans="1:6" x14ac:dyDescent="0.25">
      <c r="A448" s="1"/>
      <c r="B448" s="1"/>
      <c r="C448" s="1"/>
      <c r="D448" s="1"/>
      <c r="E448" s="1"/>
      <c r="F448" s="1"/>
    </row>
    <row r="449" spans="1:6" x14ac:dyDescent="0.25">
      <c r="A449" s="1"/>
      <c r="B449" s="1"/>
      <c r="C449" s="1"/>
      <c r="D449" s="1"/>
      <c r="E449" s="1"/>
      <c r="F449" s="1"/>
    </row>
    <row r="450" spans="1:6" x14ac:dyDescent="0.25">
      <c r="A450" s="1"/>
      <c r="B450" s="1"/>
      <c r="C450" s="1"/>
      <c r="D450" s="1"/>
      <c r="E450" s="1"/>
      <c r="F450" s="1"/>
    </row>
    <row r="451" spans="1:6" x14ac:dyDescent="0.25">
      <c r="A451" s="1"/>
      <c r="B451" s="1"/>
      <c r="C451" s="1"/>
      <c r="D451" s="1"/>
      <c r="E451" s="1"/>
      <c r="F451" s="1"/>
    </row>
    <row r="452" spans="1:6" x14ac:dyDescent="0.25">
      <c r="A452" s="1"/>
      <c r="B452" s="1"/>
      <c r="C452" s="1"/>
      <c r="D452" s="1"/>
      <c r="E452" s="1"/>
      <c r="F452" s="1"/>
    </row>
    <row r="453" spans="1:6" x14ac:dyDescent="0.25">
      <c r="A453" s="1"/>
      <c r="B453" s="1"/>
      <c r="C453" s="1"/>
      <c r="D453" s="1"/>
      <c r="E453" s="1"/>
      <c r="F453" s="1"/>
    </row>
    <row r="454" spans="1:6" x14ac:dyDescent="0.25">
      <c r="A454" s="1"/>
      <c r="B454" s="1"/>
      <c r="C454" s="1"/>
      <c r="D454" s="1"/>
      <c r="E454" s="1"/>
      <c r="F454" s="1"/>
    </row>
    <row r="455" spans="1:6" x14ac:dyDescent="0.25">
      <c r="A455" s="1"/>
      <c r="B455" s="1"/>
      <c r="C455" s="1"/>
      <c r="D455" s="1"/>
      <c r="E455" s="1"/>
      <c r="F455" s="1"/>
    </row>
    <row r="456" spans="1:6" x14ac:dyDescent="0.25">
      <c r="A456" s="1"/>
      <c r="B456" s="1"/>
      <c r="C456" s="1"/>
      <c r="D456" s="1"/>
      <c r="E456" s="1"/>
      <c r="F456" s="1"/>
    </row>
    <row r="457" spans="1:6" x14ac:dyDescent="0.25">
      <c r="A457" s="1"/>
      <c r="B457" s="1"/>
      <c r="C457" s="1"/>
      <c r="D457" s="1"/>
      <c r="E457" s="1"/>
      <c r="F457" s="1"/>
    </row>
    <row r="458" spans="1:6" x14ac:dyDescent="0.25">
      <c r="A458" s="1"/>
      <c r="B458" s="1"/>
      <c r="C458" s="1"/>
      <c r="D458" s="1"/>
      <c r="E458" s="1"/>
      <c r="F458" s="1"/>
    </row>
    <row r="459" spans="1:6" x14ac:dyDescent="0.25">
      <c r="A459" s="1"/>
      <c r="B459" s="1"/>
      <c r="C459" s="1"/>
      <c r="D459" s="1"/>
      <c r="E459" s="1"/>
      <c r="F459" s="1"/>
    </row>
    <row r="460" spans="1:6" x14ac:dyDescent="0.25">
      <c r="A460" s="1"/>
      <c r="B460" s="1"/>
      <c r="C460" s="1"/>
      <c r="D460" s="1"/>
      <c r="E460" s="1"/>
      <c r="F460" s="1"/>
    </row>
    <row r="461" spans="1:6" x14ac:dyDescent="0.25">
      <c r="A461" s="1"/>
      <c r="B461" s="1"/>
      <c r="C461" s="1"/>
      <c r="D461" s="1"/>
      <c r="E461" s="1"/>
      <c r="F461" s="1"/>
    </row>
    <row r="462" spans="1:6" x14ac:dyDescent="0.25">
      <c r="A462" s="1"/>
      <c r="B462" s="1"/>
      <c r="C462" s="1"/>
      <c r="D462" s="1"/>
      <c r="E462" s="1"/>
      <c r="F462" s="1"/>
    </row>
    <row r="463" spans="1:6" x14ac:dyDescent="0.25">
      <c r="A463" s="1"/>
      <c r="B463" s="1"/>
      <c r="C463" s="1"/>
      <c r="D463" s="1"/>
      <c r="E463" s="1"/>
      <c r="F463" s="1"/>
    </row>
    <row r="464" spans="1:6" x14ac:dyDescent="0.25">
      <c r="A464" s="1"/>
      <c r="B464" s="1"/>
      <c r="C464" s="1"/>
      <c r="D464" s="1"/>
      <c r="E464" s="1"/>
      <c r="F464" s="1"/>
    </row>
    <row r="465" spans="1:6" x14ac:dyDescent="0.25">
      <c r="A465" s="1"/>
      <c r="B465" s="1"/>
      <c r="C465" s="1"/>
      <c r="D465" s="1"/>
      <c r="E465" s="1"/>
      <c r="F465" s="1"/>
    </row>
    <row r="466" spans="1:6" x14ac:dyDescent="0.25">
      <c r="A466" s="1"/>
      <c r="B466" s="1"/>
      <c r="C466" s="1"/>
      <c r="D466" s="1"/>
      <c r="E466" s="1"/>
      <c r="F466" s="1"/>
    </row>
    <row r="467" spans="1:6" x14ac:dyDescent="0.25">
      <c r="A467" s="1"/>
      <c r="B467" s="1"/>
      <c r="C467" s="1"/>
      <c r="D467" s="1"/>
      <c r="E467" s="1"/>
      <c r="F467" s="1"/>
    </row>
    <row r="468" spans="1:6" x14ac:dyDescent="0.25">
      <c r="A468" s="1"/>
      <c r="B468" s="1"/>
      <c r="C468" s="1"/>
      <c r="D468" s="1"/>
      <c r="E468" s="1"/>
      <c r="F468" s="1"/>
    </row>
    <row r="469" spans="1:6" x14ac:dyDescent="0.25">
      <c r="A469" s="1"/>
      <c r="B469" s="1"/>
      <c r="C469" s="1"/>
      <c r="D469" s="1"/>
      <c r="E469" s="1"/>
      <c r="F469" s="1"/>
    </row>
    <row r="470" spans="1:6" x14ac:dyDescent="0.25">
      <c r="A470" s="1"/>
      <c r="B470" s="1"/>
      <c r="C470" s="1"/>
      <c r="D470" s="1"/>
      <c r="E470" s="1"/>
      <c r="F470" s="1"/>
    </row>
    <row r="471" spans="1:6" x14ac:dyDescent="0.25">
      <c r="A471" s="1"/>
      <c r="B471" s="1"/>
      <c r="C471" s="1"/>
      <c r="D471" s="1"/>
      <c r="E471" s="1"/>
      <c r="F471" s="1"/>
    </row>
    <row r="472" spans="1:6" x14ac:dyDescent="0.25">
      <c r="A472" s="1"/>
      <c r="B472" s="1"/>
      <c r="C472" s="1"/>
      <c r="D472" s="1"/>
      <c r="E472" s="1"/>
      <c r="F472" s="1"/>
    </row>
    <row r="473" spans="1:6" x14ac:dyDescent="0.25">
      <c r="A473" s="1"/>
      <c r="B473" s="1"/>
      <c r="C473" s="1"/>
      <c r="D473" s="1"/>
      <c r="E473" s="1"/>
      <c r="F473" s="1"/>
    </row>
    <row r="474" spans="1:6" x14ac:dyDescent="0.25">
      <c r="A474" s="1"/>
      <c r="B474" s="1"/>
      <c r="C474" s="1"/>
      <c r="D474" s="1"/>
      <c r="E474" s="1"/>
      <c r="F474" s="1"/>
    </row>
    <row r="475" spans="1:6" x14ac:dyDescent="0.25">
      <c r="A475" s="1"/>
      <c r="B475" s="1"/>
      <c r="C475" s="1"/>
      <c r="D475" s="1"/>
      <c r="E475" s="1"/>
      <c r="F475" s="1"/>
    </row>
    <row r="476" spans="1:6" x14ac:dyDescent="0.25">
      <c r="A476" s="1"/>
      <c r="B476" s="1"/>
      <c r="C476" s="1"/>
      <c r="D476" s="1"/>
      <c r="E476" s="1"/>
      <c r="F476" s="1"/>
    </row>
    <row r="477" spans="1:6" x14ac:dyDescent="0.25">
      <c r="A477" s="1"/>
      <c r="B477" s="1"/>
      <c r="C477" s="1"/>
      <c r="D477" s="1"/>
      <c r="E477" s="1"/>
      <c r="F477" s="1"/>
    </row>
    <row r="478" spans="1:6" x14ac:dyDescent="0.25">
      <c r="A478" s="1"/>
      <c r="B478" s="1"/>
      <c r="C478" s="1"/>
      <c r="D478" s="1"/>
      <c r="E478" s="1"/>
      <c r="F478" s="1"/>
    </row>
    <row r="479" spans="1:6" x14ac:dyDescent="0.25">
      <c r="A479" s="1"/>
      <c r="B479" s="1"/>
      <c r="C479" s="1"/>
      <c r="D479" s="1"/>
      <c r="E479" s="1"/>
      <c r="F479" s="1"/>
    </row>
    <row r="480" spans="1:6" x14ac:dyDescent="0.25">
      <c r="A480" s="1"/>
      <c r="B480" s="1"/>
      <c r="C480" s="1"/>
      <c r="D480" s="1"/>
      <c r="E480" s="1"/>
      <c r="F480" s="1"/>
    </row>
    <row r="481" spans="1:6" x14ac:dyDescent="0.25">
      <c r="A481" s="1"/>
      <c r="B481" s="1"/>
      <c r="C481" s="1"/>
      <c r="D481" s="1"/>
      <c r="E481" s="1"/>
      <c r="F481" s="1"/>
    </row>
    <row r="482" spans="1:6" x14ac:dyDescent="0.25">
      <c r="A482" s="1"/>
      <c r="B482" s="1"/>
      <c r="C482" s="1"/>
      <c r="D482" s="1"/>
      <c r="E482" s="1"/>
      <c r="F482" s="1"/>
    </row>
    <row r="483" spans="1:6" x14ac:dyDescent="0.25">
      <c r="A483" s="1"/>
      <c r="B483" s="1"/>
      <c r="C483" s="1"/>
      <c r="D483" s="1"/>
      <c r="E483" s="1"/>
      <c r="F483" s="1"/>
    </row>
    <row r="484" spans="1:6" x14ac:dyDescent="0.25">
      <c r="A484" s="1"/>
      <c r="B484" s="1"/>
      <c r="C484" s="1"/>
      <c r="D484" s="1"/>
      <c r="E484" s="1"/>
      <c r="F484" s="1"/>
    </row>
    <row r="485" spans="1:6" x14ac:dyDescent="0.25">
      <c r="A485" s="1"/>
      <c r="B485" s="1"/>
      <c r="C485" s="1"/>
      <c r="D485" s="1"/>
      <c r="E485" s="1"/>
      <c r="F485" s="1"/>
    </row>
    <row r="486" spans="1:6" x14ac:dyDescent="0.25">
      <c r="A486" s="1"/>
      <c r="B486" s="1"/>
      <c r="C486" s="1"/>
      <c r="D486" s="1"/>
      <c r="E486" s="1"/>
      <c r="F486" s="1"/>
    </row>
    <row r="487" spans="1:6" x14ac:dyDescent="0.25">
      <c r="A487" s="1"/>
      <c r="B487" s="1"/>
      <c r="C487" s="1"/>
      <c r="D487" s="1"/>
      <c r="E487" s="1"/>
      <c r="F487" s="1"/>
    </row>
    <row r="488" spans="1:6" x14ac:dyDescent="0.25">
      <c r="A488" s="1"/>
      <c r="B488" s="1"/>
      <c r="C488" s="1"/>
      <c r="D488" s="1"/>
      <c r="E488" s="1"/>
      <c r="F488" s="1"/>
    </row>
    <row r="489" spans="1:6" x14ac:dyDescent="0.25">
      <c r="A489" s="1"/>
      <c r="B489" s="1"/>
      <c r="C489" s="1"/>
      <c r="D489" s="1"/>
      <c r="E489" s="1"/>
      <c r="F489" s="1"/>
    </row>
    <row r="490" spans="1:6" x14ac:dyDescent="0.25">
      <c r="A490" s="1"/>
      <c r="B490" s="1"/>
      <c r="C490" s="1"/>
      <c r="D490" s="1"/>
      <c r="E490" s="1"/>
      <c r="F490" s="1"/>
    </row>
    <row r="491" spans="1:6" x14ac:dyDescent="0.25">
      <c r="A491" s="1"/>
      <c r="B491" s="1"/>
      <c r="C491" s="1"/>
      <c r="D491" s="1"/>
      <c r="E491" s="1"/>
      <c r="F491" s="1"/>
    </row>
    <row r="492" spans="1:6" x14ac:dyDescent="0.25">
      <c r="A492" s="1"/>
      <c r="B492" s="1"/>
      <c r="C492" s="1"/>
      <c r="D492" s="1"/>
      <c r="E492" s="1"/>
      <c r="F492" s="1"/>
    </row>
    <row r="493" spans="1:6" x14ac:dyDescent="0.25">
      <c r="A493" s="1"/>
      <c r="B493" s="1"/>
      <c r="C493" s="1"/>
      <c r="D493" s="1"/>
      <c r="E493" s="1"/>
      <c r="F493" s="1"/>
    </row>
    <row r="494" spans="1:6" x14ac:dyDescent="0.25">
      <c r="A494" s="1"/>
      <c r="B494" s="1"/>
      <c r="C494" s="1"/>
      <c r="D494" s="1"/>
      <c r="E494" s="1"/>
      <c r="F494" s="1"/>
    </row>
    <row r="495" spans="1:6" x14ac:dyDescent="0.25">
      <c r="A495" s="1"/>
      <c r="B495" s="1"/>
      <c r="C495" s="1"/>
      <c r="D495" s="1"/>
      <c r="E495" s="1"/>
      <c r="F495" s="1"/>
    </row>
    <row r="496" spans="1:6" x14ac:dyDescent="0.25">
      <c r="A496" s="1"/>
      <c r="B496" s="1"/>
      <c r="C496" s="1"/>
      <c r="D496" s="1"/>
      <c r="E496" s="1"/>
      <c r="F496" s="1"/>
    </row>
    <row r="497" spans="1:6" x14ac:dyDescent="0.25">
      <c r="A497" s="1"/>
      <c r="B497" s="1"/>
      <c r="C497" s="1"/>
      <c r="D497" s="1"/>
      <c r="E497" s="1"/>
      <c r="F497" s="1"/>
    </row>
    <row r="498" spans="1:6" x14ac:dyDescent="0.25">
      <c r="A498" s="1"/>
      <c r="B498" s="1"/>
      <c r="C498" s="1"/>
      <c r="D498" s="1"/>
      <c r="E498" s="1"/>
      <c r="F498" s="1"/>
    </row>
    <row r="499" spans="1:6" x14ac:dyDescent="0.25">
      <c r="A499" s="1"/>
      <c r="B499" s="1"/>
      <c r="C499" s="1"/>
      <c r="D499" s="1"/>
      <c r="E499" s="1"/>
      <c r="F499" s="1"/>
    </row>
    <row r="500" spans="1:6" x14ac:dyDescent="0.25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AD5F6-B9DA-4214-A48F-A90EAF498C19}">
  <dimension ref="A1:AA15"/>
  <sheetViews>
    <sheetView workbookViewId="0">
      <pane ySplit="8" topLeftCell="A9" activePane="bottomLeft" state="frozen"/>
      <selection pane="bottomLeft" activeCell="A9" sqref="A9:XFD9"/>
    </sheetView>
  </sheetViews>
  <sheetFormatPr defaultColWidth="0" defaultRowHeight="15" x14ac:dyDescent="0.25"/>
  <cols>
    <col min="1" max="1" width="4.7109375" hidden="1" customWidth="1"/>
    <col min="2" max="2" width="7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 x14ac:dyDescent="0.25">
      <c r="A1" s="15"/>
      <c r="B1" s="219" t="s">
        <v>32</v>
      </c>
      <c r="C1" s="220"/>
      <c r="D1" s="220"/>
      <c r="E1" s="220"/>
      <c r="F1" s="220"/>
      <c r="G1" s="220"/>
      <c r="H1" s="221"/>
      <c r="I1" s="158" t="s">
        <v>90</v>
      </c>
      <c r="J1" s="15"/>
      <c r="K1" s="3"/>
      <c r="L1" s="3"/>
      <c r="M1" s="3"/>
      <c r="N1" s="3"/>
      <c r="O1" s="3"/>
      <c r="P1" s="5" t="s">
        <v>91</v>
      </c>
      <c r="Q1" s="1"/>
      <c r="R1" s="1"/>
      <c r="S1" s="3"/>
      <c r="V1" s="3"/>
      <c r="W1">
        <v>30.126000000000001</v>
      </c>
    </row>
    <row r="2" spans="1:26" ht="20.100000000000001" customHeight="1" x14ac:dyDescent="0.25">
      <c r="A2" s="15"/>
      <c r="B2" s="219" t="s">
        <v>33</v>
      </c>
      <c r="C2" s="220"/>
      <c r="D2" s="220"/>
      <c r="E2" s="220"/>
      <c r="F2" s="220"/>
      <c r="G2" s="220"/>
      <c r="H2" s="221"/>
      <c r="I2" s="158" t="s">
        <v>27</v>
      </c>
      <c r="J2" s="15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 x14ac:dyDescent="0.25">
      <c r="A3" s="15"/>
      <c r="B3" s="219" t="s">
        <v>34</v>
      </c>
      <c r="C3" s="220"/>
      <c r="D3" s="220"/>
      <c r="E3" s="220"/>
      <c r="F3" s="220"/>
      <c r="G3" s="220"/>
      <c r="H3" s="221"/>
      <c r="I3" s="158" t="s">
        <v>92</v>
      </c>
      <c r="J3" s="15"/>
      <c r="K3" s="3"/>
      <c r="L3" s="3"/>
      <c r="M3" s="3"/>
      <c r="N3" s="3"/>
      <c r="O3" s="3"/>
      <c r="P3" s="5" t="s">
        <v>31</v>
      </c>
      <c r="Q3" s="1"/>
      <c r="R3" s="1"/>
      <c r="S3" s="3"/>
      <c r="V3" s="3"/>
    </row>
    <row r="4" spans="1:26" x14ac:dyDescent="0.25">
      <c r="A4" s="3"/>
      <c r="B4" s="5" t="s">
        <v>93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 x14ac:dyDescent="0.25">
      <c r="A5" s="3"/>
      <c r="B5" s="159" t="s">
        <v>428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 x14ac:dyDescent="0.25">
      <c r="A7" s="17"/>
      <c r="B7" s="18" t="s">
        <v>76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"/>
      <c r="R7" s="1"/>
      <c r="S7" s="17"/>
      <c r="V7" s="17"/>
    </row>
    <row r="8" spans="1:26" ht="15.75" x14ac:dyDescent="0.25">
      <c r="A8" s="161" t="s">
        <v>80</v>
      </c>
      <c r="B8" s="161" t="s">
        <v>81</v>
      </c>
      <c r="C8" s="161" t="s">
        <v>82</v>
      </c>
      <c r="D8" s="161" t="s">
        <v>83</v>
      </c>
      <c r="E8" s="161" t="s">
        <v>84</v>
      </c>
      <c r="F8" s="161" t="s">
        <v>85</v>
      </c>
      <c r="G8" s="161" t="s">
        <v>66</v>
      </c>
      <c r="H8" s="161" t="s">
        <v>67</v>
      </c>
      <c r="I8" s="161" t="s">
        <v>86</v>
      </c>
      <c r="J8" s="161"/>
      <c r="K8" s="161"/>
      <c r="L8" s="161"/>
      <c r="M8" s="161"/>
      <c r="N8" s="161"/>
      <c r="O8" s="161"/>
      <c r="P8" s="161" t="s">
        <v>87</v>
      </c>
      <c r="Q8" s="156"/>
      <c r="R8" s="156"/>
      <c r="S8" s="161" t="s">
        <v>88</v>
      </c>
      <c r="T8" s="157"/>
      <c r="U8" s="157"/>
      <c r="V8" s="161" t="s">
        <v>89</v>
      </c>
      <c r="W8" s="155"/>
      <c r="X8" s="155"/>
      <c r="Y8" s="155"/>
      <c r="Z8" s="155"/>
    </row>
    <row r="9" spans="1:26" x14ac:dyDescent="0.25">
      <c r="A9" s="144"/>
      <c r="B9" s="144"/>
      <c r="C9" s="162"/>
      <c r="D9" s="148" t="s">
        <v>418</v>
      </c>
      <c r="E9" s="144"/>
      <c r="F9" s="163"/>
      <c r="G9" s="145"/>
      <c r="H9" s="145"/>
      <c r="I9" s="145"/>
      <c r="J9" s="144"/>
      <c r="K9" s="144"/>
      <c r="L9" s="144"/>
      <c r="M9" s="144"/>
      <c r="N9" s="144"/>
      <c r="O9" s="144"/>
      <c r="P9" s="144"/>
      <c r="Q9" s="150"/>
      <c r="R9" s="150"/>
      <c r="S9" s="144"/>
      <c r="T9" s="147"/>
      <c r="U9" s="147"/>
      <c r="V9" s="144"/>
      <c r="W9" s="147"/>
      <c r="X9" s="147"/>
      <c r="Y9" s="147"/>
      <c r="Z9" s="147"/>
    </row>
    <row r="10" spans="1:26" x14ac:dyDescent="0.25">
      <c r="A10" s="150"/>
      <c r="B10" s="150"/>
      <c r="C10" s="165">
        <v>921</v>
      </c>
      <c r="D10" s="165" t="s">
        <v>419</v>
      </c>
      <c r="E10" s="150"/>
      <c r="F10" s="164"/>
      <c r="G10" s="151"/>
      <c r="H10" s="151"/>
      <c r="I10" s="151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47"/>
      <c r="U10" s="147"/>
      <c r="V10" s="150"/>
      <c r="W10" s="147"/>
      <c r="X10" s="147"/>
      <c r="Y10" s="147"/>
      <c r="Z10" s="147"/>
    </row>
    <row r="11" spans="1:26" ht="24.95" customHeight="1" x14ac:dyDescent="0.25">
      <c r="A11" s="171"/>
      <c r="B11" s="166" t="s">
        <v>94</v>
      </c>
      <c r="C11" s="172" t="s">
        <v>429</v>
      </c>
      <c r="D11" s="166" t="s">
        <v>430</v>
      </c>
      <c r="E11" s="166" t="s">
        <v>97</v>
      </c>
      <c r="F11" s="167">
        <v>1</v>
      </c>
      <c r="G11" s="173"/>
      <c r="H11" s="173"/>
      <c r="I11" s="168">
        <f>ROUND(F11*(G11+H11),2)</f>
        <v>0</v>
      </c>
      <c r="J11" s="166">
        <f>ROUND(F11*(N11),2)</f>
        <v>0</v>
      </c>
      <c r="K11" s="169">
        <f>ROUND(F11*(O11),2)</f>
        <v>0</v>
      </c>
      <c r="L11" s="169">
        <f>ROUND(F11*(G11),2)</f>
        <v>0</v>
      </c>
      <c r="M11" s="169">
        <f>ROUND(F11*(H11),2)</f>
        <v>0</v>
      </c>
      <c r="N11" s="169">
        <v>0</v>
      </c>
      <c r="O11" s="169"/>
      <c r="P11" s="174"/>
      <c r="Q11" s="174"/>
      <c r="R11" s="174"/>
      <c r="S11" s="169">
        <f>ROUND(F11*(P11),3)</f>
        <v>0</v>
      </c>
      <c r="T11" s="170"/>
      <c r="U11" s="170"/>
      <c r="V11" s="174"/>
      <c r="Z11">
        <v>0</v>
      </c>
    </row>
    <row r="12" spans="1:26" x14ac:dyDescent="0.25">
      <c r="A12" s="150"/>
      <c r="B12" s="150"/>
      <c r="C12" s="165">
        <v>921</v>
      </c>
      <c r="D12" s="165" t="s">
        <v>419</v>
      </c>
      <c r="E12" s="150"/>
      <c r="F12" s="164"/>
      <c r="G12" s="153">
        <f>ROUND((SUM(L10:L11))/1,2)</f>
        <v>0</v>
      </c>
      <c r="H12" s="153">
        <f>ROUND((SUM(M10:M11))/1,2)</f>
        <v>0</v>
      </c>
      <c r="I12" s="153">
        <f>ROUND((SUM(I10:I11))/1,2)</f>
        <v>0</v>
      </c>
      <c r="J12" s="150"/>
      <c r="K12" s="150"/>
      <c r="L12" s="150">
        <f>ROUND((SUM(L10:L11))/1,2)</f>
        <v>0</v>
      </c>
      <c r="M12" s="150">
        <f>ROUND((SUM(M10:M11))/1,2)</f>
        <v>0</v>
      </c>
      <c r="N12" s="150"/>
      <c r="O12" s="150"/>
      <c r="P12" s="175"/>
      <c r="Q12" s="1"/>
      <c r="R12" s="1"/>
      <c r="S12" s="175">
        <f>ROUND((SUM(S10:S11))/1,2)</f>
        <v>0</v>
      </c>
      <c r="T12" s="176"/>
      <c r="U12" s="176"/>
      <c r="V12" s="2">
        <f>ROUND((SUM(V10:V11))/1,2)</f>
        <v>0</v>
      </c>
    </row>
    <row r="13" spans="1:26" x14ac:dyDescent="0.25">
      <c r="A13" s="1"/>
      <c r="B13" s="1"/>
      <c r="C13" s="1"/>
      <c r="D13" s="1"/>
      <c r="E13" s="1"/>
      <c r="F13" s="160"/>
      <c r="G13" s="143"/>
      <c r="H13" s="143"/>
      <c r="I13" s="143"/>
      <c r="J13" s="1"/>
      <c r="K13" s="1"/>
      <c r="L13" s="1"/>
      <c r="M13" s="1"/>
      <c r="N13" s="1"/>
      <c r="O13" s="1"/>
      <c r="P13" s="1"/>
      <c r="Q13" s="1"/>
      <c r="R13" s="1"/>
      <c r="S13" s="1"/>
      <c r="V13" s="1"/>
    </row>
    <row r="14" spans="1:26" x14ac:dyDescent="0.25">
      <c r="A14" s="150"/>
      <c r="B14" s="150"/>
      <c r="C14" s="150"/>
      <c r="D14" s="2" t="s">
        <v>418</v>
      </c>
      <c r="E14" s="150"/>
      <c r="F14" s="164"/>
      <c r="G14" s="153">
        <f>ROUND((SUM(L9:L13))/2,2)</f>
        <v>0</v>
      </c>
      <c r="H14" s="153">
        <f>ROUND((SUM(M9:M13))/2,2)</f>
        <v>0</v>
      </c>
      <c r="I14" s="153">
        <f>ROUND((SUM(I9:I13))/2,2)</f>
        <v>0</v>
      </c>
      <c r="J14" s="150"/>
      <c r="K14" s="150"/>
      <c r="L14" s="150">
        <f>ROUND((SUM(L9:L13))/2,2)</f>
        <v>0</v>
      </c>
      <c r="M14" s="150">
        <f>ROUND((SUM(M9:M13))/2,2)</f>
        <v>0</v>
      </c>
      <c r="N14" s="150"/>
      <c r="O14" s="150"/>
      <c r="P14" s="175"/>
      <c r="Q14" s="1"/>
      <c r="R14" s="1"/>
      <c r="S14" s="175">
        <f>ROUND((SUM(S9:S13))/2,2)</f>
        <v>0</v>
      </c>
      <c r="V14" s="2">
        <f>ROUND((SUM(V9:V13))/2,2)</f>
        <v>0</v>
      </c>
    </row>
    <row r="15" spans="1:26" x14ac:dyDescent="0.25">
      <c r="A15" s="177"/>
      <c r="B15" s="177"/>
      <c r="C15" s="177"/>
      <c r="D15" s="177" t="s">
        <v>79</v>
      </c>
      <c r="E15" s="177"/>
      <c r="F15" s="178"/>
      <c r="G15" s="179">
        <f>ROUND((SUM(L9:L14))/3,2)</f>
        <v>0</v>
      </c>
      <c r="H15" s="179">
        <f>ROUND((SUM(M9:M14))/3,2)</f>
        <v>0</v>
      </c>
      <c r="I15" s="179">
        <f>ROUND((SUM(I9:I14))/3,2)</f>
        <v>0</v>
      </c>
      <c r="J15" s="177"/>
      <c r="K15" s="179">
        <f>ROUND((SUM(K9:K14))/3,2)</f>
        <v>0</v>
      </c>
      <c r="L15" s="177">
        <f>ROUND((SUM(L9:L14))/3,2)</f>
        <v>0</v>
      </c>
      <c r="M15" s="177">
        <f>ROUND((SUM(M9:M14))/3,2)</f>
        <v>0</v>
      </c>
      <c r="N15" s="177"/>
      <c r="O15" s="177"/>
      <c r="P15" s="178"/>
      <c r="Q15" s="177"/>
      <c r="R15" s="179"/>
      <c r="S15" s="178">
        <f>ROUND((SUM(S9:S14))/3,2)</f>
        <v>0</v>
      </c>
      <c r="T15" s="180"/>
      <c r="U15" s="180"/>
      <c r="V15" s="177">
        <f>ROUND((SUM(V9:V14))/3,2)</f>
        <v>0</v>
      </c>
      <c r="X15" s="13"/>
      <c r="Y15">
        <f>(SUM(Y9:Y14))</f>
        <v>0</v>
      </c>
      <c r="Z15">
        <f>(SUM(Z9:Z14))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landscape" verticalDpi="0" r:id="rId1"/>
  <headerFooter>
    <oddHeader>&amp;C&amp;B&amp; Rozpočet PREŠOV - NIŽNÁ ŠEBASTOVÁ, PANSKÁ ZÁHRADA / SO 07 Kamerový systém</oddHeader>
    <oddFooter>&amp;RStrana &amp;P z &amp;N    &amp;L&amp;7Spracované systémom Systematic® Kalkulus, tel.: 051 77 10 585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EA787-BBDC-4FC3-941D-3C68A8BEC32D}">
  <dimension ref="A1:AA41"/>
  <sheetViews>
    <sheetView workbookViewId="0"/>
  </sheetViews>
  <sheetFormatPr defaultColWidth="0" defaultRowHeight="15" x14ac:dyDescent="0.2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 x14ac:dyDescent="0.3">
      <c r="A1" s="3"/>
      <c r="B1" s="17"/>
      <c r="C1" s="17"/>
      <c r="D1" s="17"/>
      <c r="E1" s="17"/>
      <c r="F1" s="18" t="s">
        <v>24</v>
      </c>
      <c r="G1" s="17"/>
      <c r="H1" s="17"/>
      <c r="I1" s="17"/>
      <c r="J1" s="17"/>
      <c r="W1">
        <v>30.126000000000001</v>
      </c>
    </row>
    <row r="2" spans="1:23" ht="30" customHeight="1" thickTop="1" x14ac:dyDescent="0.25">
      <c r="A2" s="16"/>
      <c r="B2" s="213" t="s">
        <v>1</v>
      </c>
      <c r="C2" s="214"/>
      <c r="D2" s="214"/>
      <c r="E2" s="214"/>
      <c r="F2" s="214"/>
      <c r="G2" s="214"/>
      <c r="H2" s="214"/>
      <c r="I2" s="214"/>
      <c r="J2" s="215"/>
    </row>
    <row r="3" spans="1:23" ht="18" customHeight="1" x14ac:dyDescent="0.25">
      <c r="A3" s="16"/>
      <c r="B3" s="37" t="s">
        <v>431</v>
      </c>
      <c r="C3" s="38"/>
      <c r="D3" s="39"/>
      <c r="E3" s="39"/>
      <c r="F3" s="39"/>
      <c r="G3" s="20"/>
      <c r="H3" s="20"/>
      <c r="I3" s="40" t="s">
        <v>25</v>
      </c>
      <c r="J3" s="33"/>
    </row>
    <row r="4" spans="1:23" ht="18" customHeight="1" x14ac:dyDescent="0.25">
      <c r="A4" s="16"/>
      <c r="B4" s="26"/>
      <c r="C4" s="23"/>
      <c r="D4" s="20"/>
      <c r="E4" s="20"/>
      <c r="F4" s="20"/>
      <c r="G4" s="20"/>
      <c r="H4" s="20"/>
      <c r="I4" s="40" t="s">
        <v>27</v>
      </c>
      <c r="J4" s="33"/>
    </row>
    <row r="5" spans="1:23" ht="18" customHeight="1" thickBot="1" x14ac:dyDescent="0.3">
      <c r="A5" s="16"/>
      <c r="B5" s="41" t="s">
        <v>28</v>
      </c>
      <c r="C5" s="23"/>
      <c r="D5" s="20"/>
      <c r="E5" s="20"/>
      <c r="F5" s="42" t="s">
        <v>29</v>
      </c>
      <c r="G5" s="20"/>
      <c r="H5" s="20"/>
      <c r="I5" s="40" t="s">
        <v>30</v>
      </c>
      <c r="J5" s="43" t="s">
        <v>31</v>
      </c>
    </row>
    <row r="6" spans="1:23" ht="20.100000000000001" customHeight="1" thickTop="1" x14ac:dyDescent="0.25">
      <c r="A6" s="16"/>
      <c r="B6" s="207" t="s">
        <v>32</v>
      </c>
      <c r="C6" s="208"/>
      <c r="D6" s="208"/>
      <c r="E6" s="208"/>
      <c r="F6" s="208"/>
      <c r="G6" s="208"/>
      <c r="H6" s="208"/>
      <c r="I6" s="208"/>
      <c r="J6" s="209"/>
    </row>
    <row r="7" spans="1:23" ht="18" customHeight="1" x14ac:dyDescent="0.25">
      <c r="A7" s="16"/>
      <c r="B7" s="52" t="s">
        <v>35</v>
      </c>
      <c r="C7" s="45"/>
      <c r="D7" s="21"/>
      <c r="E7" s="21"/>
      <c r="F7" s="21"/>
      <c r="G7" s="53" t="s">
        <v>36</v>
      </c>
      <c r="H7" s="21"/>
      <c r="I7" s="31"/>
      <c r="J7" s="46"/>
    </row>
    <row r="8" spans="1:23" ht="20.100000000000001" customHeight="1" x14ac:dyDescent="0.25">
      <c r="A8" s="16"/>
      <c r="B8" s="210" t="s">
        <v>33</v>
      </c>
      <c r="C8" s="211"/>
      <c r="D8" s="211"/>
      <c r="E8" s="211"/>
      <c r="F8" s="211"/>
      <c r="G8" s="211"/>
      <c r="H8" s="211"/>
      <c r="I8" s="211"/>
      <c r="J8" s="212"/>
    </row>
    <row r="9" spans="1:23" ht="18" customHeight="1" x14ac:dyDescent="0.25">
      <c r="A9" s="16"/>
      <c r="B9" s="41" t="s">
        <v>35</v>
      </c>
      <c r="C9" s="23"/>
      <c r="D9" s="20"/>
      <c r="E9" s="20"/>
      <c r="F9" s="20"/>
      <c r="G9" s="42" t="s">
        <v>36</v>
      </c>
      <c r="H9" s="20"/>
      <c r="I9" s="30"/>
      <c r="J9" s="33"/>
    </row>
    <row r="10" spans="1:23" ht="20.100000000000001" customHeight="1" x14ac:dyDescent="0.25">
      <c r="A10" s="16"/>
      <c r="B10" s="210" t="s">
        <v>34</v>
      </c>
      <c r="C10" s="211"/>
      <c r="D10" s="211"/>
      <c r="E10" s="211"/>
      <c r="F10" s="211"/>
      <c r="G10" s="211"/>
      <c r="H10" s="211"/>
      <c r="I10" s="211"/>
      <c r="J10" s="212"/>
    </row>
    <row r="11" spans="1:23" ht="18" customHeight="1" thickBot="1" x14ac:dyDescent="0.3">
      <c r="A11" s="16"/>
      <c r="B11" s="41" t="s">
        <v>35</v>
      </c>
      <c r="C11" s="23"/>
      <c r="D11" s="20"/>
      <c r="E11" s="20"/>
      <c r="F11" s="20"/>
      <c r="G11" s="42" t="s">
        <v>36</v>
      </c>
      <c r="H11" s="20"/>
      <c r="I11" s="30"/>
      <c r="J11" s="33"/>
    </row>
    <row r="12" spans="1:23" ht="18" customHeight="1" thickTop="1" x14ac:dyDescent="0.25">
      <c r="A12" s="16"/>
      <c r="B12" s="47"/>
      <c r="C12" s="48"/>
      <c r="D12" s="49"/>
      <c r="E12" s="49"/>
      <c r="F12" s="49"/>
      <c r="G12" s="49"/>
      <c r="H12" s="49"/>
      <c r="I12" s="50"/>
      <c r="J12" s="51"/>
    </row>
    <row r="13" spans="1:23" ht="18" customHeight="1" thickBot="1" x14ac:dyDescent="0.3">
      <c r="A13" s="16"/>
      <c r="B13" s="44"/>
      <c r="C13" s="45"/>
      <c r="D13" s="21"/>
      <c r="E13" s="21"/>
      <c r="F13" s="21"/>
      <c r="G13" s="21"/>
      <c r="H13" s="21"/>
      <c r="I13" s="31"/>
      <c r="J13" s="46"/>
    </row>
    <row r="14" spans="1:23" ht="18" customHeight="1" thickTop="1" x14ac:dyDescent="0.25">
      <c r="A14" s="16"/>
      <c r="B14" s="55" t="s">
        <v>37</v>
      </c>
      <c r="C14" s="83" t="s">
        <v>6</v>
      </c>
      <c r="D14" s="84" t="s">
        <v>66</v>
      </c>
      <c r="E14" s="85" t="s">
        <v>67</v>
      </c>
      <c r="F14" s="83" t="s">
        <v>68</v>
      </c>
      <c r="G14" s="55" t="s">
        <v>44</v>
      </c>
      <c r="H14" s="48"/>
      <c r="I14" s="50"/>
      <c r="J14" s="51"/>
    </row>
    <row r="15" spans="1:23" ht="18" customHeight="1" x14ac:dyDescent="0.25">
      <c r="A15" s="16"/>
      <c r="B15" s="90">
        <v>1</v>
      </c>
      <c r="C15" s="91" t="s">
        <v>38</v>
      </c>
      <c r="D15" s="92"/>
      <c r="E15" s="93"/>
      <c r="F15" s="91"/>
      <c r="G15" s="56">
        <v>7</v>
      </c>
      <c r="H15" s="58" t="s">
        <v>45</v>
      </c>
      <c r="I15" s="31"/>
      <c r="J15" s="60">
        <v>0</v>
      </c>
    </row>
    <row r="16" spans="1:23" ht="18" customHeight="1" x14ac:dyDescent="0.25">
      <c r="A16" s="16"/>
      <c r="B16" s="88">
        <v>2</v>
      </c>
      <c r="C16" s="89" t="s">
        <v>39</v>
      </c>
      <c r="D16" s="94">
        <f>'Rekap 199498'!B12</f>
        <v>0</v>
      </c>
      <c r="E16" s="95">
        <f>'Rekap 199498'!C12</f>
        <v>0</v>
      </c>
      <c r="F16" s="104">
        <f>'Rekap 199498'!D12</f>
        <v>0</v>
      </c>
      <c r="G16" s="107"/>
      <c r="H16" s="119"/>
      <c r="I16" s="121"/>
      <c r="J16" s="114"/>
    </row>
    <row r="17" spans="1:26" ht="18" customHeight="1" x14ac:dyDescent="0.25">
      <c r="A17" s="16"/>
      <c r="B17" s="62">
        <v>3</v>
      </c>
      <c r="C17" s="65" t="s">
        <v>40</v>
      </c>
      <c r="D17" s="86"/>
      <c r="E17" s="87"/>
      <c r="F17" s="79"/>
      <c r="G17" s="56">
        <v>8</v>
      </c>
      <c r="H17" s="66" t="s">
        <v>46</v>
      </c>
      <c r="I17" s="121"/>
      <c r="J17" s="114">
        <f>'SO 199498'!Z15</f>
        <v>0</v>
      </c>
    </row>
    <row r="18" spans="1:26" ht="18" customHeight="1" x14ac:dyDescent="0.25">
      <c r="A18" s="16"/>
      <c r="B18" s="56">
        <v>4</v>
      </c>
      <c r="C18" s="66" t="s">
        <v>41</v>
      </c>
      <c r="D18" s="70"/>
      <c r="E18" s="69"/>
      <c r="F18" s="72"/>
      <c r="G18" s="56">
        <v>9</v>
      </c>
      <c r="H18" s="66" t="s">
        <v>47</v>
      </c>
      <c r="I18" s="121"/>
      <c r="J18" s="114">
        <v>0</v>
      </c>
    </row>
    <row r="19" spans="1:26" ht="18" customHeight="1" x14ac:dyDescent="0.25">
      <c r="A19" s="16"/>
      <c r="B19" s="56">
        <v>5</v>
      </c>
      <c r="C19" s="66" t="s">
        <v>42</v>
      </c>
      <c r="D19" s="70"/>
      <c r="E19" s="69"/>
      <c r="F19" s="72"/>
      <c r="G19" s="107"/>
      <c r="H19" s="119"/>
      <c r="I19" s="121"/>
      <c r="J19" s="120"/>
    </row>
    <row r="20" spans="1:26" ht="18" customHeight="1" thickBot="1" x14ac:dyDescent="0.3">
      <c r="A20" s="16"/>
      <c r="B20" s="56">
        <v>6</v>
      </c>
      <c r="C20" s="67" t="s">
        <v>43</v>
      </c>
      <c r="D20" s="71"/>
      <c r="E20" s="99"/>
      <c r="F20" s="105">
        <f>SUM(F15:F19)</f>
        <v>0</v>
      </c>
      <c r="G20" s="56">
        <v>10</v>
      </c>
      <c r="H20" s="66" t="s">
        <v>43</v>
      </c>
      <c r="I20" s="123"/>
      <c r="J20" s="98">
        <f>SUM(J15:J19)</f>
        <v>0</v>
      </c>
    </row>
    <row r="21" spans="1:26" ht="18" customHeight="1" thickTop="1" x14ac:dyDescent="0.25">
      <c r="A21" s="16"/>
      <c r="B21" s="61" t="s">
        <v>55</v>
      </c>
      <c r="C21" s="64" t="s">
        <v>56</v>
      </c>
      <c r="D21" s="68"/>
      <c r="E21" s="22"/>
      <c r="F21" s="97"/>
      <c r="G21" s="61" t="s">
        <v>62</v>
      </c>
      <c r="H21" s="57" t="s">
        <v>56</v>
      </c>
      <c r="I21" s="31"/>
      <c r="J21" s="124"/>
    </row>
    <row r="22" spans="1:26" ht="18" customHeight="1" x14ac:dyDescent="0.25">
      <c r="A22" s="16"/>
      <c r="B22" s="62">
        <v>11</v>
      </c>
      <c r="C22" s="58" t="s">
        <v>57</v>
      </c>
      <c r="D22" s="78"/>
      <c r="E22" s="81" t="s">
        <v>60</v>
      </c>
      <c r="F22" s="79">
        <f>((F15*U22*0)+(F16*V22*0)+(F17*W22*0))/100</f>
        <v>0</v>
      </c>
      <c r="G22" s="62">
        <v>16</v>
      </c>
      <c r="H22" s="65" t="s">
        <v>63</v>
      </c>
      <c r="I22" s="122" t="s">
        <v>60</v>
      </c>
      <c r="J22" s="113">
        <f>((F15*X22*0)+(F16*Y22*0)+(F17*Z22*0))/100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25">
      <c r="A23" s="16"/>
      <c r="B23" s="56">
        <v>12</v>
      </c>
      <c r="C23" s="59" t="s">
        <v>58</v>
      </c>
      <c r="D23" s="63"/>
      <c r="E23" s="81" t="s">
        <v>61</v>
      </c>
      <c r="F23" s="72">
        <f>((F15*U23*0)+(F16*V23*0)+(F17*W23*0))/100</f>
        <v>0</v>
      </c>
      <c r="G23" s="56">
        <v>17</v>
      </c>
      <c r="H23" s="66" t="s">
        <v>64</v>
      </c>
      <c r="I23" s="122" t="s">
        <v>60</v>
      </c>
      <c r="J23" s="114">
        <f>((F15*X23*0)+(F16*Y23*0)+(F17*Z23*0))/100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6"/>
      <c r="B24" s="56">
        <v>13</v>
      </c>
      <c r="C24" s="59" t="s">
        <v>59</v>
      </c>
      <c r="D24" s="63"/>
      <c r="E24" s="81" t="s">
        <v>60</v>
      </c>
      <c r="F24" s="72">
        <f>((F15*U24*0)+(F16*V24*0)+(F17*W24*0))/100</f>
        <v>0</v>
      </c>
      <c r="G24" s="56">
        <v>18</v>
      </c>
      <c r="H24" s="66" t="s">
        <v>65</v>
      </c>
      <c r="I24" s="122" t="s">
        <v>61</v>
      </c>
      <c r="J24" s="114">
        <f>((F15*X24*0)+(F16*Y24*0)+(F17*Z24*0))/100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25">
      <c r="A25" s="16"/>
      <c r="B25" s="56">
        <v>14</v>
      </c>
      <c r="C25" s="23"/>
      <c r="D25" s="63"/>
      <c r="E25" s="82"/>
      <c r="F25" s="80"/>
      <c r="G25" s="56">
        <v>19</v>
      </c>
      <c r="H25" s="119"/>
      <c r="I25" s="121"/>
      <c r="J25" s="120"/>
    </row>
    <row r="26" spans="1:26" ht="18" customHeight="1" thickBot="1" x14ac:dyDescent="0.3">
      <c r="A26" s="16"/>
      <c r="B26" s="56">
        <v>15</v>
      </c>
      <c r="C26" s="59"/>
      <c r="D26" s="63"/>
      <c r="E26" s="63"/>
      <c r="F26" s="106"/>
      <c r="G26" s="56">
        <v>20</v>
      </c>
      <c r="H26" s="66" t="s">
        <v>43</v>
      </c>
      <c r="I26" s="123"/>
      <c r="J26" s="98">
        <f>SUM(J22:J25)+SUM(F22:F25)</f>
        <v>0</v>
      </c>
    </row>
    <row r="27" spans="1:26" ht="18" customHeight="1" thickTop="1" x14ac:dyDescent="0.25">
      <c r="A27" s="16"/>
      <c r="B27" s="100"/>
      <c r="C27" s="135" t="s">
        <v>71</v>
      </c>
      <c r="D27" s="128"/>
      <c r="E27" s="101"/>
      <c r="F27" s="32"/>
      <c r="G27" s="108" t="s">
        <v>48</v>
      </c>
      <c r="H27" s="103" t="s">
        <v>49</v>
      </c>
      <c r="I27" s="31"/>
      <c r="J27" s="34"/>
    </row>
    <row r="28" spans="1:26" ht="18" customHeight="1" x14ac:dyDescent="0.25">
      <c r="A28" s="16"/>
      <c r="B28" s="29"/>
      <c r="C28" s="126"/>
      <c r="D28" s="129"/>
      <c r="E28" s="25"/>
      <c r="F28" s="16"/>
      <c r="G28" s="88">
        <v>21</v>
      </c>
      <c r="H28" s="89" t="s">
        <v>50</v>
      </c>
      <c r="I28" s="116"/>
      <c r="J28" s="96">
        <f>F20+J20+F26+J26</f>
        <v>0</v>
      </c>
    </row>
    <row r="29" spans="1:26" ht="18" customHeight="1" x14ac:dyDescent="0.25">
      <c r="A29" s="16"/>
      <c r="B29" s="73"/>
      <c r="C29" s="127"/>
      <c r="D29" s="130"/>
      <c r="E29" s="25"/>
      <c r="F29" s="16"/>
      <c r="G29" s="62">
        <v>22</v>
      </c>
      <c r="H29" s="65" t="s">
        <v>51</v>
      </c>
      <c r="I29" s="117">
        <f>J28-SUM('SO 199498'!K9:'SO 199498'!K14)</f>
        <v>0</v>
      </c>
      <c r="J29" s="113">
        <f>ROUND(((ROUND(I29,2)*20)*1/100),2)</f>
        <v>0</v>
      </c>
    </row>
    <row r="30" spans="1:26" ht="18" customHeight="1" x14ac:dyDescent="0.25">
      <c r="A30" s="16"/>
      <c r="B30" s="26"/>
      <c r="C30" s="119"/>
      <c r="D30" s="121"/>
      <c r="E30" s="25"/>
      <c r="F30" s="16"/>
      <c r="G30" s="56">
        <v>23</v>
      </c>
      <c r="H30" s="66" t="s">
        <v>52</v>
      </c>
      <c r="I30" s="81">
        <f>SUM('SO 199498'!K9:'SO 199498'!K14)</f>
        <v>0</v>
      </c>
      <c r="J30" s="114">
        <f>ROUND(((ROUND(I30,2)*0)/100),2)</f>
        <v>0</v>
      </c>
    </row>
    <row r="31" spans="1:26" ht="18" customHeight="1" x14ac:dyDescent="0.25">
      <c r="A31" s="16"/>
      <c r="B31" s="27"/>
      <c r="C31" s="131"/>
      <c r="D31" s="132"/>
      <c r="E31" s="25"/>
      <c r="F31" s="16"/>
      <c r="G31" s="88">
        <v>24</v>
      </c>
      <c r="H31" s="89" t="s">
        <v>53</v>
      </c>
      <c r="I31" s="111"/>
      <c r="J31" s="125">
        <f>SUM(J28:J30)</f>
        <v>0</v>
      </c>
    </row>
    <row r="32" spans="1:26" ht="18" customHeight="1" thickBot="1" x14ac:dyDescent="0.3">
      <c r="A32" s="16"/>
      <c r="B32" s="44"/>
      <c r="C32" s="112"/>
      <c r="D32" s="118"/>
      <c r="E32" s="74"/>
      <c r="F32" s="75"/>
      <c r="G32" s="62" t="s">
        <v>54</v>
      </c>
      <c r="H32" s="112"/>
      <c r="I32" s="118"/>
      <c r="J32" s="115"/>
    </row>
    <row r="33" spans="1:10" ht="18" customHeight="1" thickTop="1" x14ac:dyDescent="0.25">
      <c r="A33" s="16"/>
      <c r="B33" s="100"/>
      <c r="C33" s="101"/>
      <c r="D33" s="133" t="s">
        <v>69</v>
      </c>
      <c r="E33" s="77"/>
      <c r="F33" s="102"/>
      <c r="G33" s="109">
        <v>26</v>
      </c>
      <c r="H33" s="134" t="s">
        <v>70</v>
      </c>
      <c r="I33" s="32"/>
      <c r="J33" s="110"/>
    </row>
    <row r="34" spans="1:10" ht="18" customHeight="1" x14ac:dyDescent="0.25">
      <c r="A34" s="16"/>
      <c r="B34" s="28"/>
      <c r="C34" s="24"/>
      <c r="D34" s="19"/>
      <c r="E34" s="19"/>
      <c r="F34" s="19"/>
      <c r="G34" s="19"/>
      <c r="H34" s="19"/>
      <c r="I34" s="32"/>
      <c r="J34" s="35"/>
    </row>
    <row r="35" spans="1:10" ht="18" customHeight="1" x14ac:dyDescent="0.25">
      <c r="A35" s="16"/>
      <c r="B35" s="29"/>
      <c r="C35" s="25"/>
      <c r="D35" s="3"/>
      <c r="E35" s="3"/>
      <c r="F35" s="3"/>
      <c r="G35" s="3"/>
      <c r="H35" s="3"/>
      <c r="I35" s="16"/>
      <c r="J35" s="36"/>
    </row>
    <row r="36" spans="1:10" ht="18" customHeight="1" x14ac:dyDescent="0.25">
      <c r="A36" s="16"/>
      <c r="B36" s="29"/>
      <c r="C36" s="25"/>
      <c r="D36" s="3"/>
      <c r="E36" s="3"/>
      <c r="F36" s="3"/>
      <c r="G36" s="3"/>
      <c r="H36" s="3"/>
      <c r="I36" s="16"/>
      <c r="J36" s="36"/>
    </row>
    <row r="37" spans="1:10" ht="18" customHeight="1" x14ac:dyDescent="0.25">
      <c r="A37" s="16"/>
      <c r="B37" s="29"/>
      <c r="C37" s="25"/>
      <c r="D37" s="3"/>
      <c r="E37" s="3"/>
      <c r="F37" s="3"/>
      <c r="G37" s="3"/>
      <c r="H37" s="3"/>
      <c r="I37" s="16"/>
      <c r="J37" s="36"/>
    </row>
    <row r="38" spans="1:10" ht="18" customHeight="1" x14ac:dyDescent="0.25">
      <c r="A38" s="16"/>
      <c r="B38" s="29"/>
      <c r="C38" s="25"/>
      <c r="D38" s="3"/>
      <c r="E38" s="3"/>
      <c r="F38" s="3"/>
      <c r="G38" s="3"/>
      <c r="H38" s="3"/>
      <c r="I38" s="16"/>
      <c r="J38" s="36"/>
    </row>
    <row r="39" spans="1:10" ht="18" customHeight="1" x14ac:dyDescent="0.25">
      <c r="A39" s="16"/>
      <c r="B39" s="29"/>
      <c r="C39" s="25"/>
      <c r="D39" s="3"/>
      <c r="E39" s="3"/>
      <c r="F39" s="3"/>
      <c r="G39" s="3"/>
      <c r="H39" s="3"/>
      <c r="I39" s="16"/>
      <c r="J39" s="36"/>
    </row>
    <row r="40" spans="1:10" ht="18" customHeight="1" thickBot="1" x14ac:dyDescent="0.3">
      <c r="A40" s="16"/>
      <c r="B40" s="73"/>
      <c r="C40" s="74"/>
      <c r="D40" s="17"/>
      <c r="E40" s="17"/>
      <c r="F40" s="17"/>
      <c r="G40" s="17"/>
      <c r="H40" s="17"/>
      <c r="I40" s="75"/>
      <c r="J40" s="76"/>
    </row>
    <row r="41" spans="1:10" ht="15.75" thickTop="1" x14ac:dyDescent="0.25">
      <c r="A41" s="16"/>
      <c r="B41" s="77"/>
      <c r="C41" s="77"/>
      <c r="D41" s="77"/>
      <c r="E41" s="77"/>
      <c r="F41" s="77"/>
      <c r="G41" s="77"/>
      <c r="H41" s="77"/>
      <c r="I41" s="77"/>
      <c r="J41" s="77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502CD-CB4A-44AD-A4BF-FAF136BE6587}">
  <dimension ref="A1:Z500"/>
  <sheetViews>
    <sheetView workbookViewId="0"/>
  </sheetViews>
  <sheetFormatPr defaultColWidth="0" defaultRowHeight="15" x14ac:dyDescent="0.2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 customWidth="1"/>
    <col min="10" max="26" width="0" hidden="1" customWidth="1"/>
    <col min="27" max="16384" width="9.140625" hidden="1"/>
  </cols>
  <sheetData>
    <row r="1" spans="1:26" ht="20.100000000000001" customHeight="1" x14ac:dyDescent="0.25">
      <c r="A1" s="216" t="s">
        <v>32</v>
      </c>
      <c r="B1" s="217"/>
      <c r="C1" s="217"/>
      <c r="D1" s="218"/>
      <c r="E1" s="138" t="s">
        <v>29</v>
      </c>
      <c r="F1" s="137"/>
      <c r="W1">
        <v>30.126000000000001</v>
      </c>
    </row>
    <row r="2" spans="1:26" ht="20.100000000000001" customHeight="1" x14ac:dyDescent="0.25">
      <c r="A2" s="216" t="s">
        <v>33</v>
      </c>
      <c r="B2" s="217"/>
      <c r="C2" s="217"/>
      <c r="D2" s="218"/>
      <c r="E2" s="138" t="s">
        <v>27</v>
      </c>
      <c r="F2" s="137"/>
    </row>
    <row r="3" spans="1:26" ht="20.100000000000001" customHeight="1" x14ac:dyDescent="0.25">
      <c r="A3" s="216" t="s">
        <v>34</v>
      </c>
      <c r="B3" s="217"/>
      <c r="C3" s="217"/>
      <c r="D3" s="218"/>
      <c r="E3" s="138" t="s">
        <v>75</v>
      </c>
      <c r="F3" s="137"/>
    </row>
    <row r="4" spans="1:26" x14ac:dyDescent="0.25">
      <c r="A4" s="139" t="s">
        <v>1</v>
      </c>
      <c r="B4" s="136"/>
      <c r="C4" s="136"/>
      <c r="D4" s="136"/>
      <c r="E4" s="136"/>
      <c r="F4" s="136"/>
    </row>
    <row r="5" spans="1:26" x14ac:dyDescent="0.25">
      <c r="A5" s="139" t="s">
        <v>431</v>
      </c>
      <c r="B5" s="136"/>
      <c r="C5" s="136"/>
      <c r="D5" s="136"/>
      <c r="E5" s="136"/>
      <c r="F5" s="136"/>
    </row>
    <row r="6" spans="1:26" x14ac:dyDescent="0.25">
      <c r="A6" s="136"/>
      <c r="B6" s="136"/>
      <c r="C6" s="136"/>
      <c r="D6" s="136"/>
      <c r="E6" s="136"/>
      <c r="F6" s="136"/>
    </row>
    <row r="7" spans="1:26" x14ac:dyDescent="0.25">
      <c r="A7" s="136"/>
      <c r="B7" s="136"/>
      <c r="C7" s="136"/>
      <c r="D7" s="136"/>
      <c r="E7" s="136"/>
      <c r="F7" s="136"/>
    </row>
    <row r="8" spans="1:26" x14ac:dyDescent="0.25">
      <c r="A8" s="140" t="s">
        <v>76</v>
      </c>
      <c r="B8" s="136"/>
      <c r="C8" s="136"/>
      <c r="D8" s="136"/>
      <c r="E8" s="136"/>
      <c r="F8" s="136"/>
    </row>
    <row r="9" spans="1:26" x14ac:dyDescent="0.25">
      <c r="A9" s="141" t="s">
        <v>72</v>
      </c>
      <c r="B9" s="141" t="s">
        <v>66</v>
      </c>
      <c r="C9" s="141" t="s">
        <v>67</v>
      </c>
      <c r="D9" s="141" t="s">
        <v>43</v>
      </c>
      <c r="E9" s="141" t="s">
        <v>73</v>
      </c>
      <c r="F9" s="141" t="s">
        <v>74</v>
      </c>
    </row>
    <row r="10" spans="1:26" x14ac:dyDescent="0.25">
      <c r="A10" s="148" t="s">
        <v>240</v>
      </c>
      <c r="B10" s="149"/>
      <c r="C10" s="145"/>
      <c r="D10" s="145"/>
      <c r="E10" s="146"/>
      <c r="F10" s="146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</row>
    <row r="11" spans="1:26" x14ac:dyDescent="0.25">
      <c r="A11" s="150" t="s">
        <v>432</v>
      </c>
      <c r="B11" s="151">
        <f>'SO 199498'!L12</f>
        <v>0</v>
      </c>
      <c r="C11" s="151">
        <f>'SO 199498'!M12</f>
        <v>0</v>
      </c>
      <c r="D11" s="151">
        <f>'SO 199498'!I12</f>
        <v>0</v>
      </c>
      <c r="E11" s="152">
        <f>'SO 199498'!S12</f>
        <v>0</v>
      </c>
      <c r="F11" s="152">
        <f>'SO 199498'!V12</f>
        <v>0</v>
      </c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</row>
    <row r="12" spans="1:26" x14ac:dyDescent="0.25">
      <c r="A12" s="2" t="s">
        <v>240</v>
      </c>
      <c r="B12" s="153">
        <f>'SO 199498'!L14</f>
        <v>0</v>
      </c>
      <c r="C12" s="153">
        <f>'SO 199498'!M14</f>
        <v>0</v>
      </c>
      <c r="D12" s="153">
        <f>'SO 199498'!I14</f>
        <v>0</v>
      </c>
      <c r="E12" s="154">
        <f>'SO 199498'!S14</f>
        <v>0</v>
      </c>
      <c r="F12" s="154">
        <f>'SO 199498'!V14</f>
        <v>0</v>
      </c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</row>
    <row r="13" spans="1:26" x14ac:dyDescent="0.25">
      <c r="A13" s="1"/>
      <c r="B13" s="143"/>
      <c r="C13" s="143"/>
      <c r="D13" s="143"/>
      <c r="E13" s="142"/>
      <c r="F13" s="142"/>
    </row>
    <row r="14" spans="1:26" x14ac:dyDescent="0.25">
      <c r="A14" s="2" t="s">
        <v>79</v>
      </c>
      <c r="B14" s="153">
        <f>'SO 199498'!L15</f>
        <v>0</v>
      </c>
      <c r="C14" s="153">
        <f>'SO 199498'!M15</f>
        <v>0</v>
      </c>
      <c r="D14" s="153">
        <f>'SO 199498'!I15</f>
        <v>0</v>
      </c>
      <c r="E14" s="154">
        <f>'SO 199498'!S15</f>
        <v>0</v>
      </c>
      <c r="F14" s="154">
        <f>'SO 199498'!V15</f>
        <v>0</v>
      </c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</row>
    <row r="15" spans="1:26" x14ac:dyDescent="0.25">
      <c r="A15" s="1"/>
      <c r="B15" s="143"/>
      <c r="C15" s="143"/>
      <c r="D15" s="143"/>
      <c r="E15" s="142"/>
      <c r="F15" s="142"/>
    </row>
    <row r="16" spans="1:26" x14ac:dyDescent="0.25">
      <c r="A16" s="1"/>
      <c r="B16" s="143"/>
      <c r="C16" s="143"/>
      <c r="D16" s="143"/>
      <c r="E16" s="142"/>
      <c r="F16" s="142"/>
    </row>
    <row r="17" spans="1:6" x14ac:dyDescent="0.25">
      <c r="A17" s="1"/>
      <c r="B17" s="143"/>
      <c r="C17" s="143"/>
      <c r="D17" s="143"/>
      <c r="E17" s="142"/>
      <c r="F17" s="142"/>
    </row>
    <row r="18" spans="1:6" x14ac:dyDescent="0.25">
      <c r="A18" s="1"/>
      <c r="B18" s="143"/>
      <c r="C18" s="143"/>
      <c r="D18" s="143"/>
      <c r="E18" s="142"/>
      <c r="F18" s="142"/>
    </row>
    <row r="19" spans="1:6" x14ac:dyDescent="0.25">
      <c r="A19" s="1"/>
      <c r="B19" s="143"/>
      <c r="C19" s="143"/>
      <c r="D19" s="143"/>
      <c r="E19" s="142"/>
      <c r="F19" s="142"/>
    </row>
    <row r="20" spans="1:6" x14ac:dyDescent="0.25">
      <c r="A20" s="1"/>
      <c r="B20" s="143"/>
      <c r="C20" s="143"/>
      <c r="D20" s="143"/>
      <c r="E20" s="142"/>
      <c r="F20" s="142"/>
    </row>
    <row r="21" spans="1:6" x14ac:dyDescent="0.25">
      <c r="A21" s="1"/>
      <c r="B21" s="143"/>
      <c r="C21" s="143"/>
      <c r="D21" s="143"/>
      <c r="E21" s="142"/>
      <c r="F21" s="142"/>
    </row>
    <row r="22" spans="1:6" x14ac:dyDescent="0.25">
      <c r="A22" s="1"/>
      <c r="B22" s="143"/>
      <c r="C22" s="143"/>
      <c r="D22" s="143"/>
      <c r="E22" s="142"/>
      <c r="F22" s="142"/>
    </row>
    <row r="23" spans="1:6" x14ac:dyDescent="0.25">
      <c r="A23" s="1"/>
      <c r="B23" s="143"/>
      <c r="C23" s="143"/>
      <c r="D23" s="143"/>
      <c r="E23" s="142"/>
      <c r="F23" s="142"/>
    </row>
    <row r="24" spans="1:6" x14ac:dyDescent="0.25">
      <c r="A24" s="1"/>
      <c r="B24" s="143"/>
      <c r="C24" s="143"/>
      <c r="D24" s="143"/>
      <c r="E24" s="142"/>
      <c r="F24" s="142"/>
    </row>
    <row r="25" spans="1:6" x14ac:dyDescent="0.25">
      <c r="A25" s="1"/>
      <c r="B25" s="143"/>
      <c r="C25" s="143"/>
      <c r="D25" s="143"/>
      <c r="E25" s="142"/>
      <c r="F25" s="142"/>
    </row>
    <row r="26" spans="1:6" x14ac:dyDescent="0.25">
      <c r="A26" s="1"/>
      <c r="B26" s="143"/>
      <c r="C26" s="143"/>
      <c r="D26" s="143"/>
      <c r="E26" s="142"/>
      <c r="F26" s="142"/>
    </row>
    <row r="27" spans="1:6" x14ac:dyDescent="0.25">
      <c r="A27" s="1"/>
      <c r="B27" s="143"/>
      <c r="C27" s="143"/>
      <c r="D27" s="143"/>
      <c r="E27" s="142"/>
      <c r="F27" s="142"/>
    </row>
    <row r="28" spans="1:6" x14ac:dyDescent="0.25">
      <c r="A28" s="1"/>
      <c r="B28" s="143"/>
      <c r="C28" s="143"/>
      <c r="D28" s="143"/>
      <c r="E28" s="142"/>
      <c r="F28" s="142"/>
    </row>
    <row r="29" spans="1:6" x14ac:dyDescent="0.25">
      <c r="A29" s="1"/>
      <c r="B29" s="143"/>
      <c r="C29" s="143"/>
      <c r="D29" s="143"/>
      <c r="E29" s="142"/>
      <c r="F29" s="142"/>
    </row>
    <row r="30" spans="1:6" x14ac:dyDescent="0.25">
      <c r="A30" s="1"/>
      <c r="B30" s="143"/>
      <c r="C30" s="143"/>
      <c r="D30" s="143"/>
      <c r="E30" s="142"/>
      <c r="F30" s="142"/>
    </row>
    <row r="31" spans="1:6" x14ac:dyDescent="0.25">
      <c r="A31" s="1"/>
      <c r="B31" s="143"/>
      <c r="C31" s="143"/>
      <c r="D31" s="143"/>
      <c r="E31" s="142"/>
      <c r="F31" s="142"/>
    </row>
    <row r="32" spans="1:6" x14ac:dyDescent="0.25">
      <c r="A32" s="1"/>
      <c r="B32" s="143"/>
      <c r="C32" s="143"/>
      <c r="D32" s="143"/>
      <c r="E32" s="142"/>
      <c r="F32" s="142"/>
    </row>
    <row r="33" spans="1:6" x14ac:dyDescent="0.25">
      <c r="A33" s="1"/>
      <c r="B33" s="143"/>
      <c r="C33" s="143"/>
      <c r="D33" s="143"/>
      <c r="E33" s="142"/>
      <c r="F33" s="142"/>
    </row>
    <row r="34" spans="1:6" x14ac:dyDescent="0.25">
      <c r="A34" s="1"/>
      <c r="B34" s="143"/>
      <c r="C34" s="143"/>
      <c r="D34" s="143"/>
      <c r="E34" s="142"/>
      <c r="F34" s="142"/>
    </row>
    <row r="35" spans="1:6" x14ac:dyDescent="0.25">
      <c r="A35" s="1"/>
      <c r="B35" s="143"/>
      <c r="C35" s="143"/>
      <c r="D35" s="143"/>
      <c r="E35" s="142"/>
      <c r="F35" s="142"/>
    </row>
    <row r="36" spans="1:6" x14ac:dyDescent="0.25">
      <c r="A36" s="1"/>
      <c r="B36" s="143"/>
      <c r="C36" s="143"/>
      <c r="D36" s="143"/>
      <c r="E36" s="142"/>
      <c r="F36" s="142"/>
    </row>
    <row r="37" spans="1:6" x14ac:dyDescent="0.25">
      <c r="A37" s="1"/>
      <c r="B37" s="143"/>
      <c r="C37" s="143"/>
      <c r="D37" s="143"/>
      <c r="E37" s="142"/>
      <c r="F37" s="142"/>
    </row>
    <row r="38" spans="1:6" x14ac:dyDescent="0.25">
      <c r="A38" s="1"/>
      <c r="B38" s="143"/>
      <c r="C38" s="143"/>
      <c r="D38" s="143"/>
      <c r="E38" s="142"/>
      <c r="F38" s="142"/>
    </row>
    <row r="39" spans="1:6" x14ac:dyDescent="0.25">
      <c r="A39" s="1"/>
      <c r="B39" s="143"/>
      <c r="C39" s="143"/>
      <c r="D39" s="143"/>
      <c r="E39" s="142"/>
      <c r="F39" s="142"/>
    </row>
    <row r="40" spans="1:6" x14ac:dyDescent="0.25">
      <c r="A40" s="1"/>
      <c r="B40" s="143"/>
      <c r="C40" s="143"/>
      <c r="D40" s="143"/>
      <c r="E40" s="142"/>
      <c r="F40" s="142"/>
    </row>
    <row r="41" spans="1:6" x14ac:dyDescent="0.25">
      <c r="A41" s="1"/>
      <c r="B41" s="143"/>
      <c r="C41" s="143"/>
      <c r="D41" s="143"/>
      <c r="E41" s="142"/>
      <c r="F41" s="142"/>
    </row>
    <row r="42" spans="1:6" x14ac:dyDescent="0.25">
      <c r="A42" s="1"/>
      <c r="B42" s="143"/>
      <c r="C42" s="143"/>
      <c r="D42" s="143"/>
      <c r="E42" s="142"/>
      <c r="F42" s="142"/>
    </row>
    <row r="43" spans="1:6" x14ac:dyDescent="0.25">
      <c r="A43" s="1"/>
      <c r="B43" s="143"/>
      <c r="C43" s="143"/>
      <c r="D43" s="143"/>
      <c r="E43" s="142"/>
      <c r="F43" s="142"/>
    </row>
    <row r="44" spans="1:6" x14ac:dyDescent="0.25">
      <c r="A44" s="1"/>
      <c r="B44" s="143"/>
      <c r="C44" s="143"/>
      <c r="D44" s="143"/>
      <c r="E44" s="142"/>
      <c r="F44" s="142"/>
    </row>
    <row r="45" spans="1:6" x14ac:dyDescent="0.25">
      <c r="A45" s="1"/>
      <c r="B45" s="143"/>
      <c r="C45" s="143"/>
      <c r="D45" s="143"/>
      <c r="E45" s="142"/>
      <c r="F45" s="142"/>
    </row>
    <row r="46" spans="1:6" x14ac:dyDescent="0.25">
      <c r="A46" s="1"/>
      <c r="B46" s="143"/>
      <c r="C46" s="143"/>
      <c r="D46" s="143"/>
      <c r="E46" s="142"/>
      <c r="F46" s="142"/>
    </row>
    <row r="47" spans="1:6" x14ac:dyDescent="0.25">
      <c r="A47" s="1"/>
      <c r="B47" s="143"/>
      <c r="C47" s="143"/>
      <c r="D47" s="143"/>
      <c r="E47" s="142"/>
      <c r="F47" s="142"/>
    </row>
    <row r="48" spans="1:6" x14ac:dyDescent="0.25">
      <c r="A48" s="1"/>
      <c r="B48" s="143"/>
      <c r="C48" s="143"/>
      <c r="D48" s="143"/>
      <c r="E48" s="142"/>
      <c r="F48" s="142"/>
    </row>
    <row r="49" spans="1:6" x14ac:dyDescent="0.25">
      <c r="A49" s="1"/>
      <c r="B49" s="143"/>
      <c r="C49" s="143"/>
      <c r="D49" s="143"/>
      <c r="E49" s="142"/>
      <c r="F49" s="142"/>
    </row>
    <row r="50" spans="1:6" x14ac:dyDescent="0.25">
      <c r="A50" s="1"/>
      <c r="B50" s="143"/>
      <c r="C50" s="143"/>
      <c r="D50" s="143"/>
      <c r="E50" s="142"/>
      <c r="F50" s="142"/>
    </row>
    <row r="51" spans="1:6" x14ac:dyDescent="0.25">
      <c r="A51" s="1"/>
      <c r="B51" s="143"/>
      <c r="C51" s="143"/>
      <c r="D51" s="143"/>
      <c r="E51" s="142"/>
      <c r="F51" s="142"/>
    </row>
    <row r="52" spans="1:6" x14ac:dyDescent="0.25">
      <c r="A52" s="1"/>
      <c r="B52" s="143"/>
      <c r="C52" s="143"/>
      <c r="D52" s="143"/>
      <c r="E52" s="142"/>
      <c r="F52" s="142"/>
    </row>
    <row r="53" spans="1:6" x14ac:dyDescent="0.25">
      <c r="A53" s="1"/>
      <c r="B53" s="143"/>
      <c r="C53" s="143"/>
      <c r="D53" s="143"/>
      <c r="E53" s="142"/>
      <c r="F53" s="142"/>
    </row>
    <row r="54" spans="1:6" x14ac:dyDescent="0.25">
      <c r="A54" s="1"/>
      <c r="B54" s="143"/>
      <c r="C54" s="143"/>
      <c r="D54" s="143"/>
      <c r="E54" s="142"/>
      <c r="F54" s="142"/>
    </row>
    <row r="55" spans="1:6" x14ac:dyDescent="0.25">
      <c r="A55" s="1"/>
      <c r="B55" s="143"/>
      <c r="C55" s="143"/>
      <c r="D55" s="143"/>
      <c r="E55" s="142"/>
      <c r="F55" s="142"/>
    </row>
    <row r="56" spans="1:6" x14ac:dyDescent="0.25">
      <c r="A56" s="1"/>
      <c r="B56" s="143"/>
      <c r="C56" s="143"/>
      <c r="D56" s="143"/>
      <c r="E56" s="142"/>
      <c r="F56" s="142"/>
    </row>
    <row r="57" spans="1:6" x14ac:dyDescent="0.25">
      <c r="A57" s="1"/>
      <c r="B57" s="143"/>
      <c r="C57" s="143"/>
      <c r="D57" s="143"/>
      <c r="E57" s="142"/>
      <c r="F57" s="142"/>
    </row>
    <row r="58" spans="1:6" x14ac:dyDescent="0.25">
      <c r="A58" s="1"/>
      <c r="B58" s="143"/>
      <c r="C58" s="143"/>
      <c r="D58" s="143"/>
      <c r="E58" s="142"/>
      <c r="F58" s="142"/>
    </row>
    <row r="59" spans="1:6" x14ac:dyDescent="0.25">
      <c r="A59" s="1"/>
      <c r="B59" s="143"/>
      <c r="C59" s="143"/>
      <c r="D59" s="143"/>
      <c r="E59" s="142"/>
      <c r="F59" s="142"/>
    </row>
    <row r="60" spans="1:6" x14ac:dyDescent="0.25">
      <c r="A60" s="1"/>
      <c r="B60" s="143"/>
      <c r="C60" s="143"/>
      <c r="D60" s="143"/>
      <c r="E60" s="142"/>
      <c r="F60" s="142"/>
    </row>
    <row r="61" spans="1:6" x14ac:dyDescent="0.25">
      <c r="A61" s="1"/>
      <c r="B61" s="143"/>
      <c r="C61" s="143"/>
      <c r="D61" s="143"/>
      <c r="E61" s="142"/>
      <c r="F61" s="142"/>
    </row>
    <row r="62" spans="1:6" x14ac:dyDescent="0.25">
      <c r="A62" s="1"/>
      <c r="B62" s="143"/>
      <c r="C62" s="143"/>
      <c r="D62" s="143"/>
      <c r="E62" s="142"/>
      <c r="F62" s="142"/>
    </row>
    <row r="63" spans="1:6" x14ac:dyDescent="0.25">
      <c r="A63" s="1"/>
      <c r="B63" s="143"/>
      <c r="C63" s="143"/>
      <c r="D63" s="143"/>
      <c r="E63" s="142"/>
      <c r="F63" s="142"/>
    </row>
    <row r="64" spans="1:6" x14ac:dyDescent="0.25">
      <c r="A64" s="1"/>
      <c r="B64" s="143"/>
      <c r="C64" s="143"/>
      <c r="D64" s="143"/>
      <c r="E64" s="142"/>
      <c r="F64" s="142"/>
    </row>
    <row r="65" spans="1:6" x14ac:dyDescent="0.25">
      <c r="A65" s="1"/>
      <c r="B65" s="143"/>
      <c r="C65" s="143"/>
      <c r="D65" s="143"/>
      <c r="E65" s="142"/>
      <c r="F65" s="142"/>
    </row>
    <row r="66" spans="1:6" x14ac:dyDescent="0.25">
      <c r="A66" s="1"/>
      <c r="B66" s="143"/>
      <c r="C66" s="143"/>
      <c r="D66" s="143"/>
      <c r="E66" s="142"/>
      <c r="F66" s="142"/>
    </row>
    <row r="67" spans="1:6" x14ac:dyDescent="0.25">
      <c r="A67" s="1"/>
      <c r="B67" s="143"/>
      <c r="C67" s="143"/>
      <c r="D67" s="143"/>
      <c r="E67" s="142"/>
      <c r="F67" s="142"/>
    </row>
    <row r="68" spans="1:6" x14ac:dyDescent="0.25">
      <c r="A68" s="1"/>
      <c r="B68" s="143"/>
      <c r="C68" s="143"/>
      <c r="D68" s="143"/>
      <c r="E68" s="142"/>
      <c r="F68" s="142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  <row r="448" spans="1:6" x14ac:dyDescent="0.25">
      <c r="A448" s="1"/>
      <c r="B448" s="1"/>
      <c r="C448" s="1"/>
      <c r="D448" s="1"/>
      <c r="E448" s="1"/>
      <c r="F448" s="1"/>
    </row>
    <row r="449" spans="1:6" x14ac:dyDescent="0.25">
      <c r="A449" s="1"/>
      <c r="B449" s="1"/>
      <c r="C449" s="1"/>
      <c r="D449" s="1"/>
      <c r="E449" s="1"/>
      <c r="F449" s="1"/>
    </row>
    <row r="450" spans="1:6" x14ac:dyDescent="0.25">
      <c r="A450" s="1"/>
      <c r="B450" s="1"/>
      <c r="C450" s="1"/>
      <c r="D450" s="1"/>
      <c r="E450" s="1"/>
      <c r="F450" s="1"/>
    </row>
    <row r="451" spans="1:6" x14ac:dyDescent="0.25">
      <c r="A451" s="1"/>
      <c r="B451" s="1"/>
      <c r="C451" s="1"/>
      <c r="D451" s="1"/>
      <c r="E451" s="1"/>
      <c r="F451" s="1"/>
    </row>
    <row r="452" spans="1:6" x14ac:dyDescent="0.25">
      <c r="A452" s="1"/>
      <c r="B452" s="1"/>
      <c r="C452" s="1"/>
      <c r="D452" s="1"/>
      <c r="E452" s="1"/>
      <c r="F452" s="1"/>
    </row>
    <row r="453" spans="1:6" x14ac:dyDescent="0.25">
      <c r="A453" s="1"/>
      <c r="B453" s="1"/>
      <c r="C453" s="1"/>
      <c r="D453" s="1"/>
      <c r="E453" s="1"/>
      <c r="F453" s="1"/>
    </row>
    <row r="454" spans="1:6" x14ac:dyDescent="0.25">
      <c r="A454" s="1"/>
      <c r="B454" s="1"/>
      <c r="C454" s="1"/>
      <c r="D454" s="1"/>
      <c r="E454" s="1"/>
      <c r="F454" s="1"/>
    </row>
    <row r="455" spans="1:6" x14ac:dyDescent="0.25">
      <c r="A455" s="1"/>
      <c r="B455" s="1"/>
      <c r="C455" s="1"/>
      <c r="D455" s="1"/>
      <c r="E455" s="1"/>
      <c r="F455" s="1"/>
    </row>
    <row r="456" spans="1:6" x14ac:dyDescent="0.25">
      <c r="A456" s="1"/>
      <c r="B456" s="1"/>
      <c r="C456" s="1"/>
      <c r="D456" s="1"/>
      <c r="E456" s="1"/>
      <c r="F456" s="1"/>
    </row>
    <row r="457" spans="1:6" x14ac:dyDescent="0.25">
      <c r="A457" s="1"/>
      <c r="B457" s="1"/>
      <c r="C457" s="1"/>
      <c r="D457" s="1"/>
      <c r="E457" s="1"/>
      <c r="F457" s="1"/>
    </row>
    <row r="458" spans="1:6" x14ac:dyDescent="0.25">
      <c r="A458" s="1"/>
      <c r="B458" s="1"/>
      <c r="C458" s="1"/>
      <c r="D458" s="1"/>
      <c r="E458" s="1"/>
      <c r="F458" s="1"/>
    </row>
    <row r="459" spans="1:6" x14ac:dyDescent="0.25">
      <c r="A459" s="1"/>
      <c r="B459" s="1"/>
      <c r="C459" s="1"/>
      <c r="D459" s="1"/>
      <c r="E459" s="1"/>
      <c r="F459" s="1"/>
    </row>
    <row r="460" spans="1:6" x14ac:dyDescent="0.25">
      <c r="A460" s="1"/>
      <c r="B460" s="1"/>
      <c r="C460" s="1"/>
      <c r="D460" s="1"/>
      <c r="E460" s="1"/>
      <c r="F460" s="1"/>
    </row>
    <row r="461" spans="1:6" x14ac:dyDescent="0.25">
      <c r="A461" s="1"/>
      <c r="B461" s="1"/>
      <c r="C461" s="1"/>
      <c r="D461" s="1"/>
      <c r="E461" s="1"/>
      <c r="F461" s="1"/>
    </row>
    <row r="462" spans="1:6" x14ac:dyDescent="0.25">
      <c r="A462" s="1"/>
      <c r="B462" s="1"/>
      <c r="C462" s="1"/>
      <c r="D462" s="1"/>
      <c r="E462" s="1"/>
      <c r="F462" s="1"/>
    </row>
    <row r="463" spans="1:6" x14ac:dyDescent="0.25">
      <c r="A463" s="1"/>
      <c r="B463" s="1"/>
      <c r="C463" s="1"/>
      <c r="D463" s="1"/>
      <c r="E463" s="1"/>
      <c r="F463" s="1"/>
    </row>
    <row r="464" spans="1:6" x14ac:dyDescent="0.25">
      <c r="A464" s="1"/>
      <c r="B464" s="1"/>
      <c r="C464" s="1"/>
      <c r="D464" s="1"/>
      <c r="E464" s="1"/>
      <c r="F464" s="1"/>
    </row>
    <row r="465" spans="1:6" x14ac:dyDescent="0.25">
      <c r="A465" s="1"/>
      <c r="B465" s="1"/>
      <c r="C465" s="1"/>
      <c r="D465" s="1"/>
      <c r="E465" s="1"/>
      <c r="F465" s="1"/>
    </row>
    <row r="466" spans="1:6" x14ac:dyDescent="0.25">
      <c r="A466" s="1"/>
      <c r="B466" s="1"/>
      <c r="C466" s="1"/>
      <c r="D466" s="1"/>
      <c r="E466" s="1"/>
      <c r="F466" s="1"/>
    </row>
    <row r="467" spans="1:6" x14ac:dyDescent="0.25">
      <c r="A467" s="1"/>
      <c r="B467" s="1"/>
      <c r="C467" s="1"/>
      <c r="D467" s="1"/>
      <c r="E467" s="1"/>
      <c r="F467" s="1"/>
    </row>
    <row r="468" spans="1:6" x14ac:dyDescent="0.25">
      <c r="A468" s="1"/>
      <c r="B468" s="1"/>
      <c r="C468" s="1"/>
      <c r="D468" s="1"/>
      <c r="E468" s="1"/>
      <c r="F468" s="1"/>
    </row>
    <row r="469" spans="1:6" x14ac:dyDescent="0.25">
      <c r="A469" s="1"/>
      <c r="B469" s="1"/>
      <c r="C469" s="1"/>
      <c r="D469" s="1"/>
      <c r="E469" s="1"/>
      <c r="F469" s="1"/>
    </row>
    <row r="470" spans="1:6" x14ac:dyDescent="0.25">
      <c r="A470" s="1"/>
      <c r="B470" s="1"/>
      <c r="C470" s="1"/>
      <c r="D470" s="1"/>
      <c r="E470" s="1"/>
      <c r="F470" s="1"/>
    </row>
    <row r="471" spans="1:6" x14ac:dyDescent="0.25">
      <c r="A471" s="1"/>
      <c r="B471" s="1"/>
      <c r="C471" s="1"/>
      <c r="D471" s="1"/>
      <c r="E471" s="1"/>
      <c r="F471" s="1"/>
    </row>
    <row r="472" spans="1:6" x14ac:dyDescent="0.25">
      <c r="A472" s="1"/>
      <c r="B472" s="1"/>
      <c r="C472" s="1"/>
      <c r="D472" s="1"/>
      <c r="E472" s="1"/>
      <c r="F472" s="1"/>
    </row>
    <row r="473" spans="1:6" x14ac:dyDescent="0.25">
      <c r="A473" s="1"/>
      <c r="B473" s="1"/>
      <c r="C473" s="1"/>
      <c r="D473" s="1"/>
      <c r="E473" s="1"/>
      <c r="F473" s="1"/>
    </row>
    <row r="474" spans="1:6" x14ac:dyDescent="0.25">
      <c r="A474" s="1"/>
      <c r="B474" s="1"/>
      <c r="C474" s="1"/>
      <c r="D474" s="1"/>
      <c r="E474" s="1"/>
      <c r="F474" s="1"/>
    </row>
    <row r="475" spans="1:6" x14ac:dyDescent="0.25">
      <c r="A475" s="1"/>
      <c r="B475" s="1"/>
      <c r="C475" s="1"/>
      <c r="D475" s="1"/>
      <c r="E475" s="1"/>
      <c r="F475" s="1"/>
    </row>
    <row r="476" spans="1:6" x14ac:dyDescent="0.25">
      <c r="A476" s="1"/>
      <c r="B476" s="1"/>
      <c r="C476" s="1"/>
      <c r="D476" s="1"/>
      <c r="E476" s="1"/>
      <c r="F476" s="1"/>
    </row>
    <row r="477" spans="1:6" x14ac:dyDescent="0.25">
      <c r="A477" s="1"/>
      <c r="B477" s="1"/>
      <c r="C477" s="1"/>
      <c r="D477" s="1"/>
      <c r="E477" s="1"/>
      <c r="F477" s="1"/>
    </row>
    <row r="478" spans="1:6" x14ac:dyDescent="0.25">
      <c r="A478" s="1"/>
      <c r="B478" s="1"/>
      <c r="C478" s="1"/>
      <c r="D478" s="1"/>
      <c r="E478" s="1"/>
      <c r="F478" s="1"/>
    </row>
    <row r="479" spans="1:6" x14ac:dyDescent="0.25">
      <c r="A479" s="1"/>
      <c r="B479" s="1"/>
      <c r="C479" s="1"/>
      <c r="D479" s="1"/>
      <c r="E479" s="1"/>
      <c r="F479" s="1"/>
    </row>
    <row r="480" spans="1:6" x14ac:dyDescent="0.25">
      <c r="A480" s="1"/>
      <c r="B480" s="1"/>
      <c r="C480" s="1"/>
      <c r="D480" s="1"/>
      <c r="E480" s="1"/>
      <c r="F480" s="1"/>
    </row>
    <row r="481" spans="1:6" x14ac:dyDescent="0.25">
      <c r="A481" s="1"/>
      <c r="B481" s="1"/>
      <c r="C481" s="1"/>
      <c r="D481" s="1"/>
      <c r="E481" s="1"/>
      <c r="F481" s="1"/>
    </row>
    <row r="482" spans="1:6" x14ac:dyDescent="0.25">
      <c r="A482" s="1"/>
      <c r="B482" s="1"/>
      <c r="C482" s="1"/>
      <c r="D482" s="1"/>
      <c r="E482" s="1"/>
      <c r="F482" s="1"/>
    </row>
    <row r="483" spans="1:6" x14ac:dyDescent="0.25">
      <c r="A483" s="1"/>
      <c r="B483" s="1"/>
      <c r="C483" s="1"/>
      <c r="D483" s="1"/>
      <c r="E483" s="1"/>
      <c r="F483" s="1"/>
    </row>
    <row r="484" spans="1:6" x14ac:dyDescent="0.25">
      <c r="A484" s="1"/>
      <c r="B484" s="1"/>
      <c r="C484" s="1"/>
      <c r="D484" s="1"/>
      <c r="E484" s="1"/>
      <c r="F484" s="1"/>
    </row>
    <row r="485" spans="1:6" x14ac:dyDescent="0.25">
      <c r="A485" s="1"/>
      <c r="B485" s="1"/>
      <c r="C485" s="1"/>
      <c r="D485" s="1"/>
      <c r="E485" s="1"/>
      <c r="F485" s="1"/>
    </row>
    <row r="486" spans="1:6" x14ac:dyDescent="0.25">
      <c r="A486" s="1"/>
      <c r="B486" s="1"/>
      <c r="C486" s="1"/>
      <c r="D486" s="1"/>
      <c r="E486" s="1"/>
      <c r="F486" s="1"/>
    </row>
    <row r="487" spans="1:6" x14ac:dyDescent="0.25">
      <c r="A487" s="1"/>
      <c r="B487" s="1"/>
      <c r="C487" s="1"/>
      <c r="D487" s="1"/>
      <c r="E487" s="1"/>
      <c r="F487" s="1"/>
    </row>
    <row r="488" spans="1:6" x14ac:dyDescent="0.25">
      <c r="A488" s="1"/>
      <c r="B488" s="1"/>
      <c r="C488" s="1"/>
      <c r="D488" s="1"/>
      <c r="E488" s="1"/>
      <c r="F488" s="1"/>
    </row>
    <row r="489" spans="1:6" x14ac:dyDescent="0.25">
      <c r="A489" s="1"/>
      <c r="B489" s="1"/>
      <c r="C489" s="1"/>
      <c r="D489" s="1"/>
      <c r="E489" s="1"/>
      <c r="F489" s="1"/>
    </row>
    <row r="490" spans="1:6" x14ac:dyDescent="0.25">
      <c r="A490" s="1"/>
      <c r="B490" s="1"/>
      <c r="C490" s="1"/>
      <c r="D490" s="1"/>
      <c r="E490" s="1"/>
      <c r="F490" s="1"/>
    </row>
    <row r="491" spans="1:6" x14ac:dyDescent="0.25">
      <c r="A491" s="1"/>
      <c r="B491" s="1"/>
      <c r="C491" s="1"/>
      <c r="D491" s="1"/>
      <c r="E491" s="1"/>
      <c r="F491" s="1"/>
    </row>
    <row r="492" spans="1:6" x14ac:dyDescent="0.25">
      <c r="A492" s="1"/>
      <c r="B492" s="1"/>
      <c r="C492" s="1"/>
      <c r="D492" s="1"/>
      <c r="E492" s="1"/>
      <c r="F492" s="1"/>
    </row>
    <row r="493" spans="1:6" x14ac:dyDescent="0.25">
      <c r="A493" s="1"/>
      <c r="B493" s="1"/>
      <c r="C493" s="1"/>
      <c r="D493" s="1"/>
      <c r="E493" s="1"/>
      <c r="F493" s="1"/>
    </row>
    <row r="494" spans="1:6" x14ac:dyDescent="0.25">
      <c r="A494" s="1"/>
      <c r="B494" s="1"/>
      <c r="C494" s="1"/>
      <c r="D494" s="1"/>
      <c r="E494" s="1"/>
      <c r="F494" s="1"/>
    </row>
    <row r="495" spans="1:6" x14ac:dyDescent="0.25">
      <c r="A495" s="1"/>
      <c r="B495" s="1"/>
      <c r="C495" s="1"/>
      <c r="D495" s="1"/>
      <c r="E495" s="1"/>
      <c r="F495" s="1"/>
    </row>
    <row r="496" spans="1:6" x14ac:dyDescent="0.25">
      <c r="A496" s="1"/>
      <c r="B496" s="1"/>
      <c r="C496" s="1"/>
      <c r="D496" s="1"/>
      <c r="E496" s="1"/>
      <c r="F496" s="1"/>
    </row>
    <row r="497" spans="1:6" x14ac:dyDescent="0.25">
      <c r="A497" s="1"/>
      <c r="B497" s="1"/>
      <c r="C497" s="1"/>
      <c r="D497" s="1"/>
      <c r="E497" s="1"/>
      <c r="F497" s="1"/>
    </row>
    <row r="498" spans="1:6" x14ac:dyDescent="0.25">
      <c r="A498" s="1"/>
      <c r="B498" s="1"/>
      <c r="C498" s="1"/>
      <c r="D498" s="1"/>
      <c r="E498" s="1"/>
      <c r="F498" s="1"/>
    </row>
    <row r="499" spans="1:6" x14ac:dyDescent="0.25">
      <c r="A499" s="1"/>
      <c r="B499" s="1"/>
      <c r="C499" s="1"/>
      <c r="D499" s="1"/>
      <c r="E499" s="1"/>
      <c r="F499" s="1"/>
    </row>
    <row r="500" spans="1:6" x14ac:dyDescent="0.25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91A7B-2389-4548-B366-80C1C49728DF}">
  <dimension ref="A1:AA15"/>
  <sheetViews>
    <sheetView workbookViewId="0">
      <pane ySplit="8" topLeftCell="A9" activePane="bottomLeft" state="frozen"/>
      <selection pane="bottomLeft" activeCell="A9" sqref="A9:XFD9"/>
    </sheetView>
  </sheetViews>
  <sheetFormatPr defaultColWidth="0" defaultRowHeight="15" x14ac:dyDescent="0.25"/>
  <cols>
    <col min="1" max="1" width="4.7109375" hidden="1" customWidth="1"/>
    <col min="2" max="2" width="7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 x14ac:dyDescent="0.25">
      <c r="A1" s="15"/>
      <c r="B1" s="219" t="s">
        <v>32</v>
      </c>
      <c r="C1" s="220"/>
      <c r="D1" s="220"/>
      <c r="E1" s="220"/>
      <c r="F1" s="220"/>
      <c r="G1" s="220"/>
      <c r="H1" s="221"/>
      <c r="I1" s="158" t="s">
        <v>90</v>
      </c>
      <c r="J1" s="15"/>
      <c r="K1" s="3"/>
      <c r="L1" s="3"/>
      <c r="M1" s="3"/>
      <c r="N1" s="3"/>
      <c r="O1" s="3"/>
      <c r="P1" s="5" t="s">
        <v>91</v>
      </c>
      <c r="Q1" s="1"/>
      <c r="R1" s="1"/>
      <c r="S1" s="3"/>
      <c r="V1" s="3"/>
      <c r="W1">
        <v>30.126000000000001</v>
      </c>
    </row>
    <row r="2" spans="1:26" ht="20.100000000000001" customHeight="1" x14ac:dyDescent="0.25">
      <c r="A2" s="15"/>
      <c r="B2" s="219" t="s">
        <v>33</v>
      </c>
      <c r="C2" s="220"/>
      <c r="D2" s="220"/>
      <c r="E2" s="220"/>
      <c r="F2" s="220"/>
      <c r="G2" s="220"/>
      <c r="H2" s="221"/>
      <c r="I2" s="158" t="s">
        <v>27</v>
      </c>
      <c r="J2" s="15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 x14ac:dyDescent="0.25">
      <c r="A3" s="15"/>
      <c r="B3" s="219" t="s">
        <v>34</v>
      </c>
      <c r="C3" s="220"/>
      <c r="D3" s="220"/>
      <c r="E3" s="220"/>
      <c r="F3" s="220"/>
      <c r="G3" s="220"/>
      <c r="H3" s="221"/>
      <c r="I3" s="158" t="s">
        <v>92</v>
      </c>
      <c r="J3" s="15"/>
      <c r="K3" s="3"/>
      <c r="L3" s="3"/>
      <c r="M3" s="3"/>
      <c r="N3" s="3"/>
      <c r="O3" s="3"/>
      <c r="P3" s="5" t="s">
        <v>31</v>
      </c>
      <c r="Q3" s="1"/>
      <c r="R3" s="1"/>
      <c r="S3" s="3"/>
      <c r="V3" s="3"/>
    </row>
    <row r="4" spans="1:26" x14ac:dyDescent="0.25">
      <c r="A4" s="3"/>
      <c r="B4" s="5" t="s">
        <v>93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 x14ac:dyDescent="0.25">
      <c r="A5" s="3"/>
      <c r="B5" s="159" t="s">
        <v>431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 x14ac:dyDescent="0.25">
      <c r="A7" s="17"/>
      <c r="B7" s="18" t="s">
        <v>76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"/>
      <c r="R7" s="1"/>
      <c r="S7" s="17"/>
      <c r="V7" s="17"/>
    </row>
    <row r="8" spans="1:26" ht="15.75" x14ac:dyDescent="0.25">
      <c r="A8" s="161" t="s">
        <v>80</v>
      </c>
      <c r="B8" s="161" t="s">
        <v>81</v>
      </c>
      <c r="C8" s="161" t="s">
        <v>82</v>
      </c>
      <c r="D8" s="161" t="s">
        <v>83</v>
      </c>
      <c r="E8" s="161" t="s">
        <v>84</v>
      </c>
      <c r="F8" s="161" t="s">
        <v>85</v>
      </c>
      <c r="G8" s="161" t="s">
        <v>66</v>
      </c>
      <c r="H8" s="161" t="s">
        <v>67</v>
      </c>
      <c r="I8" s="161" t="s">
        <v>86</v>
      </c>
      <c r="J8" s="161"/>
      <c r="K8" s="161"/>
      <c r="L8" s="161"/>
      <c r="M8" s="161"/>
      <c r="N8" s="161"/>
      <c r="O8" s="161"/>
      <c r="P8" s="161" t="s">
        <v>87</v>
      </c>
      <c r="Q8" s="156"/>
      <c r="R8" s="156"/>
      <c r="S8" s="161" t="s">
        <v>88</v>
      </c>
      <c r="T8" s="157"/>
      <c r="U8" s="157"/>
      <c r="V8" s="161" t="s">
        <v>89</v>
      </c>
      <c r="W8" s="155"/>
      <c r="X8" s="155"/>
      <c r="Y8" s="155"/>
      <c r="Z8" s="155"/>
    </row>
    <row r="9" spans="1:26" x14ac:dyDescent="0.25">
      <c r="A9" s="144"/>
      <c r="B9" s="144"/>
      <c r="C9" s="162"/>
      <c r="D9" s="148" t="s">
        <v>240</v>
      </c>
      <c r="E9" s="144"/>
      <c r="F9" s="163"/>
      <c r="G9" s="145"/>
      <c r="H9" s="145"/>
      <c r="I9" s="145"/>
      <c r="J9" s="144"/>
      <c r="K9" s="144"/>
      <c r="L9" s="144"/>
      <c r="M9" s="144"/>
      <c r="N9" s="144"/>
      <c r="O9" s="144"/>
      <c r="P9" s="144"/>
      <c r="Q9" s="150"/>
      <c r="R9" s="150"/>
      <c r="S9" s="144"/>
      <c r="T9" s="147"/>
      <c r="U9" s="147"/>
      <c r="V9" s="144"/>
      <c r="W9" s="147"/>
      <c r="X9" s="147"/>
      <c r="Y9" s="147"/>
      <c r="Z9" s="147"/>
    </row>
    <row r="10" spans="1:26" x14ac:dyDescent="0.25">
      <c r="A10" s="150"/>
      <c r="B10" s="150"/>
      <c r="C10" s="165">
        <v>727</v>
      </c>
      <c r="D10" s="165" t="s">
        <v>432</v>
      </c>
      <c r="E10" s="150"/>
      <c r="F10" s="164"/>
      <c r="G10" s="151"/>
      <c r="H10" s="151"/>
      <c r="I10" s="151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47"/>
      <c r="U10" s="147"/>
      <c r="V10" s="150"/>
      <c r="W10" s="147"/>
      <c r="X10" s="147"/>
      <c r="Y10" s="147"/>
      <c r="Z10" s="147"/>
    </row>
    <row r="11" spans="1:26" ht="24.95" customHeight="1" x14ac:dyDescent="0.25">
      <c r="A11" s="171"/>
      <c r="B11" s="166" t="s">
        <v>94</v>
      </c>
      <c r="C11" s="172" t="s">
        <v>433</v>
      </c>
      <c r="D11" s="166" t="s">
        <v>434</v>
      </c>
      <c r="E11" s="166" t="s">
        <v>97</v>
      </c>
      <c r="F11" s="167">
        <v>1</v>
      </c>
      <c r="G11" s="173"/>
      <c r="H11" s="173"/>
      <c r="I11" s="168">
        <f>ROUND(F11*(G11+H11),2)</f>
        <v>0</v>
      </c>
      <c r="J11" s="166">
        <f>ROUND(F11*(N11),2)</f>
        <v>0</v>
      </c>
      <c r="K11" s="169">
        <f>ROUND(F11*(O11),2)</f>
        <v>0</v>
      </c>
      <c r="L11" s="169">
        <f>ROUND(F11*(G11),2)</f>
        <v>0</v>
      </c>
      <c r="M11" s="169">
        <f>ROUND(F11*(H11),2)</f>
        <v>0</v>
      </c>
      <c r="N11" s="169">
        <v>0</v>
      </c>
      <c r="O11" s="169"/>
      <c r="P11" s="174"/>
      <c r="Q11" s="174"/>
      <c r="R11" s="174"/>
      <c r="S11" s="169">
        <f>ROUND(F11*(P11),3)</f>
        <v>0</v>
      </c>
      <c r="T11" s="170"/>
      <c r="U11" s="170"/>
      <c r="V11" s="174"/>
      <c r="Z11">
        <v>0</v>
      </c>
    </row>
    <row r="12" spans="1:26" x14ac:dyDescent="0.25">
      <c r="A12" s="150"/>
      <c r="B12" s="150"/>
      <c r="C12" s="165">
        <v>727</v>
      </c>
      <c r="D12" s="165" t="s">
        <v>432</v>
      </c>
      <c r="E12" s="150"/>
      <c r="F12" s="164"/>
      <c r="G12" s="153">
        <f>ROUND((SUM(L10:L11))/1,2)</f>
        <v>0</v>
      </c>
      <c r="H12" s="153">
        <f>ROUND((SUM(M10:M11))/1,2)</f>
        <v>0</v>
      </c>
      <c r="I12" s="153">
        <f>ROUND((SUM(I10:I11))/1,2)</f>
        <v>0</v>
      </c>
      <c r="J12" s="150"/>
      <c r="K12" s="150"/>
      <c r="L12" s="150">
        <f>ROUND((SUM(L10:L11))/1,2)</f>
        <v>0</v>
      </c>
      <c r="M12" s="150">
        <f>ROUND((SUM(M10:M11))/1,2)</f>
        <v>0</v>
      </c>
      <c r="N12" s="150"/>
      <c r="O12" s="150"/>
      <c r="P12" s="175"/>
      <c r="Q12" s="1"/>
      <c r="R12" s="1"/>
      <c r="S12" s="175">
        <f>ROUND((SUM(S10:S11))/1,2)</f>
        <v>0</v>
      </c>
      <c r="T12" s="176"/>
      <c r="U12" s="176"/>
      <c r="V12" s="2">
        <f>ROUND((SUM(V10:V11))/1,2)</f>
        <v>0</v>
      </c>
    </row>
    <row r="13" spans="1:26" x14ac:dyDescent="0.25">
      <c r="A13" s="1"/>
      <c r="B13" s="1"/>
      <c r="C13" s="1"/>
      <c r="D13" s="1"/>
      <c r="E13" s="1"/>
      <c r="F13" s="160"/>
      <c r="G13" s="143"/>
      <c r="H13" s="143"/>
      <c r="I13" s="143"/>
      <c r="J13" s="1"/>
      <c r="K13" s="1"/>
      <c r="L13" s="1"/>
      <c r="M13" s="1"/>
      <c r="N13" s="1"/>
      <c r="O13" s="1"/>
      <c r="P13" s="1"/>
      <c r="Q13" s="1"/>
      <c r="R13" s="1"/>
      <c r="S13" s="1"/>
      <c r="V13" s="1"/>
    </row>
    <row r="14" spans="1:26" x14ac:dyDescent="0.25">
      <c r="A14" s="150"/>
      <c r="B14" s="150"/>
      <c r="C14" s="150"/>
      <c r="D14" s="2" t="s">
        <v>240</v>
      </c>
      <c r="E14" s="150"/>
      <c r="F14" s="164"/>
      <c r="G14" s="153">
        <f>ROUND((SUM(L9:L13))/2,2)</f>
        <v>0</v>
      </c>
      <c r="H14" s="153">
        <f>ROUND((SUM(M9:M13))/2,2)</f>
        <v>0</v>
      </c>
      <c r="I14" s="153">
        <f>ROUND((SUM(I9:I13))/2,2)</f>
        <v>0</v>
      </c>
      <c r="J14" s="150"/>
      <c r="K14" s="150"/>
      <c r="L14" s="150">
        <f>ROUND((SUM(L9:L13))/2,2)</f>
        <v>0</v>
      </c>
      <c r="M14" s="150">
        <f>ROUND((SUM(M9:M13))/2,2)</f>
        <v>0</v>
      </c>
      <c r="N14" s="150"/>
      <c r="O14" s="150"/>
      <c r="P14" s="175"/>
      <c r="Q14" s="1"/>
      <c r="R14" s="1"/>
      <c r="S14" s="175">
        <f>ROUND((SUM(S9:S13))/2,2)</f>
        <v>0</v>
      </c>
      <c r="V14" s="2">
        <f>ROUND((SUM(V9:V13))/2,2)</f>
        <v>0</v>
      </c>
    </row>
    <row r="15" spans="1:26" x14ac:dyDescent="0.25">
      <c r="A15" s="177"/>
      <c r="B15" s="177"/>
      <c r="C15" s="177"/>
      <c r="D15" s="177" t="s">
        <v>79</v>
      </c>
      <c r="E15" s="177"/>
      <c r="F15" s="178"/>
      <c r="G15" s="179">
        <f>ROUND((SUM(L9:L14))/3,2)</f>
        <v>0</v>
      </c>
      <c r="H15" s="179">
        <f>ROUND((SUM(M9:M14))/3,2)</f>
        <v>0</v>
      </c>
      <c r="I15" s="179">
        <f>ROUND((SUM(I9:I14))/3,2)</f>
        <v>0</v>
      </c>
      <c r="J15" s="177"/>
      <c r="K15" s="179">
        <f>ROUND((SUM(K9:K14))/3,2)</f>
        <v>0</v>
      </c>
      <c r="L15" s="177">
        <f>ROUND((SUM(L9:L14))/3,2)</f>
        <v>0</v>
      </c>
      <c r="M15" s="177">
        <f>ROUND((SUM(M9:M14))/3,2)</f>
        <v>0</v>
      </c>
      <c r="N15" s="177"/>
      <c r="O15" s="177"/>
      <c r="P15" s="178"/>
      <c r="Q15" s="177"/>
      <c r="R15" s="179"/>
      <c r="S15" s="178">
        <f>ROUND((SUM(S9:S14))/3,2)</f>
        <v>0</v>
      </c>
      <c r="T15" s="180"/>
      <c r="U15" s="180"/>
      <c r="V15" s="177">
        <f>ROUND((SUM(V9:V14))/3,2)</f>
        <v>0</v>
      </c>
      <c r="X15" s="13"/>
      <c r="Y15">
        <f>(SUM(Y9:Y14))</f>
        <v>0</v>
      </c>
      <c r="Z15">
        <f>(SUM(Z9:Z14))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landscape" verticalDpi="0" r:id="rId1"/>
  <headerFooter>
    <oddHeader>&amp;C&amp;B&amp; Rozpočet PREŠOV - NIŽNÁ ŠEBASTOVÁ, PANSKÁ ZÁHRADA / SO 08 Studňa a vodovodná prípojka</oddHeader>
    <oddFooter>&amp;RStrana &amp;P z &amp;N    &amp;L&amp;7Spracované systémom Systematic® Kalkulus, tel.: 051 77 10 585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D3FA7-E0C0-49CE-9AD6-89F9F0B6B33C}">
  <dimension ref="A1:AA41"/>
  <sheetViews>
    <sheetView workbookViewId="0"/>
  </sheetViews>
  <sheetFormatPr defaultColWidth="0" defaultRowHeight="15" x14ac:dyDescent="0.2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 x14ac:dyDescent="0.3">
      <c r="A1" s="3"/>
      <c r="B1" s="17"/>
      <c r="C1" s="17"/>
      <c r="D1" s="17"/>
      <c r="E1" s="17"/>
      <c r="F1" s="18" t="s">
        <v>24</v>
      </c>
      <c r="G1" s="17"/>
      <c r="H1" s="17"/>
      <c r="I1" s="17"/>
      <c r="J1" s="17"/>
      <c r="W1">
        <v>30.126000000000001</v>
      </c>
    </row>
    <row r="2" spans="1:23" ht="30" customHeight="1" thickTop="1" x14ac:dyDescent="0.25">
      <c r="A2" s="16"/>
      <c r="B2" s="213" t="s">
        <v>1</v>
      </c>
      <c r="C2" s="214"/>
      <c r="D2" s="214"/>
      <c r="E2" s="214"/>
      <c r="F2" s="214"/>
      <c r="G2" s="214"/>
      <c r="H2" s="214"/>
      <c r="I2" s="214"/>
      <c r="J2" s="215"/>
    </row>
    <row r="3" spans="1:23" ht="18" customHeight="1" x14ac:dyDescent="0.25">
      <c r="A3" s="16"/>
      <c r="B3" s="37" t="s">
        <v>435</v>
      </c>
      <c r="C3" s="38"/>
      <c r="D3" s="39"/>
      <c r="E3" s="39"/>
      <c r="F3" s="39"/>
      <c r="G3" s="20"/>
      <c r="H3" s="20"/>
      <c r="I3" s="40" t="s">
        <v>25</v>
      </c>
      <c r="J3" s="33"/>
    </row>
    <row r="4" spans="1:23" ht="18" customHeight="1" x14ac:dyDescent="0.25">
      <c r="A4" s="16"/>
      <c r="B4" s="26"/>
      <c r="C4" s="23"/>
      <c r="D4" s="20"/>
      <c r="E4" s="20"/>
      <c r="F4" s="20"/>
      <c r="G4" s="20"/>
      <c r="H4" s="20"/>
      <c r="I4" s="40" t="s">
        <v>27</v>
      </c>
      <c r="J4" s="33"/>
    </row>
    <row r="5" spans="1:23" ht="18" customHeight="1" thickBot="1" x14ac:dyDescent="0.3">
      <c r="A5" s="16"/>
      <c r="B5" s="41" t="s">
        <v>28</v>
      </c>
      <c r="C5" s="23"/>
      <c r="D5" s="20"/>
      <c r="E5" s="20"/>
      <c r="F5" s="42" t="s">
        <v>29</v>
      </c>
      <c r="G5" s="20"/>
      <c r="H5" s="20"/>
      <c r="I5" s="40" t="s">
        <v>30</v>
      </c>
      <c r="J5" s="43" t="s">
        <v>31</v>
      </c>
    </row>
    <row r="6" spans="1:23" ht="20.100000000000001" customHeight="1" thickTop="1" x14ac:dyDescent="0.25">
      <c r="A6" s="16"/>
      <c r="B6" s="207" t="s">
        <v>32</v>
      </c>
      <c r="C6" s="208"/>
      <c r="D6" s="208"/>
      <c r="E6" s="208"/>
      <c r="F6" s="208"/>
      <c r="G6" s="208"/>
      <c r="H6" s="208"/>
      <c r="I6" s="208"/>
      <c r="J6" s="209"/>
    </row>
    <row r="7" spans="1:23" ht="18" customHeight="1" x14ac:dyDescent="0.25">
      <c r="A7" s="16"/>
      <c r="B7" s="52" t="s">
        <v>35</v>
      </c>
      <c r="C7" s="45"/>
      <c r="D7" s="21"/>
      <c r="E7" s="21"/>
      <c r="F7" s="21"/>
      <c r="G7" s="53" t="s">
        <v>36</v>
      </c>
      <c r="H7" s="21"/>
      <c r="I7" s="31"/>
      <c r="J7" s="46"/>
    </row>
    <row r="8" spans="1:23" ht="20.100000000000001" customHeight="1" x14ac:dyDescent="0.25">
      <c r="A8" s="16"/>
      <c r="B8" s="210" t="s">
        <v>33</v>
      </c>
      <c r="C8" s="211"/>
      <c r="D8" s="211"/>
      <c r="E8" s="211"/>
      <c r="F8" s="211"/>
      <c r="G8" s="211"/>
      <c r="H8" s="211"/>
      <c r="I8" s="211"/>
      <c r="J8" s="212"/>
    </row>
    <row r="9" spans="1:23" ht="18" customHeight="1" x14ac:dyDescent="0.25">
      <c r="A9" s="16"/>
      <c r="B9" s="41" t="s">
        <v>35</v>
      </c>
      <c r="C9" s="23"/>
      <c r="D9" s="20"/>
      <c r="E9" s="20"/>
      <c r="F9" s="20"/>
      <c r="G9" s="42" t="s">
        <v>36</v>
      </c>
      <c r="H9" s="20"/>
      <c r="I9" s="30"/>
      <c r="J9" s="33"/>
    </row>
    <row r="10" spans="1:23" ht="20.100000000000001" customHeight="1" x14ac:dyDescent="0.25">
      <c r="A10" s="16"/>
      <c r="B10" s="210" t="s">
        <v>34</v>
      </c>
      <c r="C10" s="211"/>
      <c r="D10" s="211"/>
      <c r="E10" s="211"/>
      <c r="F10" s="211"/>
      <c r="G10" s="211"/>
      <c r="H10" s="211"/>
      <c r="I10" s="211"/>
      <c r="J10" s="212"/>
    </row>
    <row r="11" spans="1:23" ht="18" customHeight="1" thickBot="1" x14ac:dyDescent="0.3">
      <c r="A11" s="16"/>
      <c r="B11" s="41" t="s">
        <v>35</v>
      </c>
      <c r="C11" s="23"/>
      <c r="D11" s="20"/>
      <c r="E11" s="20"/>
      <c r="F11" s="20"/>
      <c r="G11" s="42" t="s">
        <v>36</v>
      </c>
      <c r="H11" s="20"/>
      <c r="I11" s="30"/>
      <c r="J11" s="33"/>
    </row>
    <row r="12" spans="1:23" ht="18" customHeight="1" thickTop="1" x14ac:dyDescent="0.25">
      <c r="A12" s="16"/>
      <c r="B12" s="47"/>
      <c r="C12" s="48"/>
      <c r="D12" s="49"/>
      <c r="E12" s="49"/>
      <c r="F12" s="49"/>
      <c r="G12" s="49"/>
      <c r="H12" s="49"/>
      <c r="I12" s="50"/>
      <c r="J12" s="51"/>
    </row>
    <row r="13" spans="1:23" ht="18" customHeight="1" thickBot="1" x14ac:dyDescent="0.3">
      <c r="A13" s="16"/>
      <c r="B13" s="44"/>
      <c r="C13" s="45"/>
      <c r="D13" s="21"/>
      <c r="E13" s="21"/>
      <c r="F13" s="21"/>
      <c r="G13" s="21"/>
      <c r="H13" s="21"/>
      <c r="I13" s="31"/>
      <c r="J13" s="46"/>
    </row>
    <row r="14" spans="1:23" ht="18" customHeight="1" thickTop="1" x14ac:dyDescent="0.25">
      <c r="A14" s="16"/>
      <c r="B14" s="55" t="s">
        <v>37</v>
      </c>
      <c r="C14" s="83" t="s">
        <v>6</v>
      </c>
      <c r="D14" s="84" t="s">
        <v>66</v>
      </c>
      <c r="E14" s="85" t="s">
        <v>67</v>
      </c>
      <c r="F14" s="83" t="s">
        <v>68</v>
      </c>
      <c r="G14" s="55" t="s">
        <v>44</v>
      </c>
      <c r="H14" s="48"/>
      <c r="I14" s="50"/>
      <c r="J14" s="51"/>
    </row>
    <row r="15" spans="1:23" ht="18" customHeight="1" x14ac:dyDescent="0.25">
      <c r="A15" s="16"/>
      <c r="B15" s="90">
        <v>1</v>
      </c>
      <c r="C15" s="91" t="s">
        <v>38</v>
      </c>
      <c r="D15" s="92"/>
      <c r="E15" s="93"/>
      <c r="F15" s="91"/>
      <c r="G15" s="56">
        <v>7</v>
      </c>
      <c r="H15" s="58" t="s">
        <v>45</v>
      </c>
      <c r="I15" s="31"/>
      <c r="J15" s="60">
        <v>0</v>
      </c>
    </row>
    <row r="16" spans="1:23" ht="18" customHeight="1" x14ac:dyDescent="0.25">
      <c r="A16" s="16"/>
      <c r="B16" s="88">
        <v>2</v>
      </c>
      <c r="C16" s="89" t="s">
        <v>39</v>
      </c>
      <c r="D16" s="94">
        <f>'Rekap 199499'!B12</f>
        <v>0</v>
      </c>
      <c r="E16" s="95">
        <f>'Rekap 199499'!C12</f>
        <v>0</v>
      </c>
      <c r="F16" s="104">
        <f>'Rekap 199499'!D12</f>
        <v>0</v>
      </c>
      <c r="G16" s="107"/>
      <c r="H16" s="119"/>
      <c r="I16" s="121"/>
      <c r="J16" s="114"/>
    </row>
    <row r="17" spans="1:26" ht="18" customHeight="1" x14ac:dyDescent="0.25">
      <c r="A17" s="16"/>
      <c r="B17" s="62">
        <v>3</v>
      </c>
      <c r="C17" s="65" t="s">
        <v>40</v>
      </c>
      <c r="D17" s="86"/>
      <c r="E17" s="87"/>
      <c r="F17" s="79"/>
      <c r="G17" s="56">
        <v>8</v>
      </c>
      <c r="H17" s="66" t="s">
        <v>46</v>
      </c>
      <c r="I17" s="121"/>
      <c r="J17" s="114">
        <f>'SO 199499'!Z15</f>
        <v>0</v>
      </c>
    </row>
    <row r="18" spans="1:26" ht="18" customHeight="1" x14ac:dyDescent="0.25">
      <c r="A18" s="16"/>
      <c r="B18" s="56">
        <v>4</v>
      </c>
      <c r="C18" s="66" t="s">
        <v>41</v>
      </c>
      <c r="D18" s="70"/>
      <c r="E18" s="69"/>
      <c r="F18" s="72"/>
      <c r="G18" s="56">
        <v>9</v>
      </c>
      <c r="H18" s="66" t="s">
        <v>47</v>
      </c>
      <c r="I18" s="121"/>
      <c r="J18" s="114">
        <v>0</v>
      </c>
    </row>
    <row r="19" spans="1:26" ht="18" customHeight="1" x14ac:dyDescent="0.25">
      <c r="A19" s="16"/>
      <c r="B19" s="56">
        <v>5</v>
      </c>
      <c r="C19" s="66" t="s">
        <v>42</v>
      </c>
      <c r="D19" s="70"/>
      <c r="E19" s="69"/>
      <c r="F19" s="72"/>
      <c r="G19" s="107"/>
      <c r="H19" s="119"/>
      <c r="I19" s="121"/>
      <c r="J19" s="120"/>
    </row>
    <row r="20" spans="1:26" ht="18" customHeight="1" thickBot="1" x14ac:dyDescent="0.3">
      <c r="A20" s="16"/>
      <c r="B20" s="56">
        <v>6</v>
      </c>
      <c r="C20" s="67" t="s">
        <v>43</v>
      </c>
      <c r="D20" s="71"/>
      <c r="E20" s="99"/>
      <c r="F20" s="105">
        <f>SUM(F15:F19)</f>
        <v>0</v>
      </c>
      <c r="G20" s="56">
        <v>10</v>
      </c>
      <c r="H20" s="66" t="s">
        <v>43</v>
      </c>
      <c r="I20" s="123"/>
      <c r="J20" s="98">
        <f>SUM(J15:J19)</f>
        <v>0</v>
      </c>
    </row>
    <row r="21" spans="1:26" ht="18" customHeight="1" thickTop="1" x14ac:dyDescent="0.25">
      <c r="A21" s="16"/>
      <c r="B21" s="61" t="s">
        <v>55</v>
      </c>
      <c r="C21" s="64" t="s">
        <v>56</v>
      </c>
      <c r="D21" s="68"/>
      <c r="E21" s="22"/>
      <c r="F21" s="97"/>
      <c r="G21" s="61" t="s">
        <v>62</v>
      </c>
      <c r="H21" s="57" t="s">
        <v>56</v>
      </c>
      <c r="I21" s="31"/>
      <c r="J21" s="124"/>
    </row>
    <row r="22" spans="1:26" ht="18" customHeight="1" x14ac:dyDescent="0.25">
      <c r="A22" s="16"/>
      <c r="B22" s="62">
        <v>11</v>
      </c>
      <c r="C22" s="58" t="s">
        <v>57</v>
      </c>
      <c r="D22" s="78"/>
      <c r="E22" s="81" t="s">
        <v>60</v>
      </c>
      <c r="F22" s="79">
        <f>((F15*U22*0)+(F16*V22*0)+(F17*W22*0))/100</f>
        <v>0</v>
      </c>
      <c r="G22" s="62">
        <v>16</v>
      </c>
      <c r="H22" s="65" t="s">
        <v>63</v>
      </c>
      <c r="I22" s="122" t="s">
        <v>60</v>
      </c>
      <c r="J22" s="113">
        <f>((F15*X22*0)+(F16*Y22*0)+(F17*Z22*0))/100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25">
      <c r="A23" s="16"/>
      <c r="B23" s="56">
        <v>12</v>
      </c>
      <c r="C23" s="59" t="s">
        <v>58</v>
      </c>
      <c r="D23" s="63"/>
      <c r="E23" s="81" t="s">
        <v>61</v>
      </c>
      <c r="F23" s="72">
        <f>((F15*U23*0)+(F16*V23*0)+(F17*W23*0))/100</f>
        <v>0</v>
      </c>
      <c r="G23" s="56">
        <v>17</v>
      </c>
      <c r="H23" s="66" t="s">
        <v>64</v>
      </c>
      <c r="I23" s="122" t="s">
        <v>60</v>
      </c>
      <c r="J23" s="114">
        <f>((F15*X23*0)+(F16*Y23*0)+(F17*Z23*0))/100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6"/>
      <c r="B24" s="56">
        <v>13</v>
      </c>
      <c r="C24" s="59" t="s">
        <v>59</v>
      </c>
      <c r="D24" s="63"/>
      <c r="E24" s="81" t="s">
        <v>60</v>
      </c>
      <c r="F24" s="72">
        <f>((F15*U24*0)+(F16*V24*0)+(F17*W24*0))/100</f>
        <v>0</v>
      </c>
      <c r="G24" s="56">
        <v>18</v>
      </c>
      <c r="H24" s="66" t="s">
        <v>65</v>
      </c>
      <c r="I24" s="122" t="s">
        <v>61</v>
      </c>
      <c r="J24" s="114">
        <f>((F15*X24*0)+(F16*Y24*0)+(F17*Z24*0))/100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25">
      <c r="A25" s="16"/>
      <c r="B25" s="56">
        <v>14</v>
      </c>
      <c r="C25" s="23"/>
      <c r="D25" s="63"/>
      <c r="E25" s="82"/>
      <c r="F25" s="80"/>
      <c r="G25" s="56">
        <v>19</v>
      </c>
      <c r="H25" s="119"/>
      <c r="I25" s="121"/>
      <c r="J25" s="120"/>
    </row>
    <row r="26" spans="1:26" ht="18" customHeight="1" thickBot="1" x14ac:dyDescent="0.3">
      <c r="A26" s="16"/>
      <c r="B26" s="56">
        <v>15</v>
      </c>
      <c r="C26" s="59"/>
      <c r="D26" s="63"/>
      <c r="E26" s="63"/>
      <c r="F26" s="106"/>
      <c r="G26" s="56">
        <v>20</v>
      </c>
      <c r="H26" s="66" t="s">
        <v>43</v>
      </c>
      <c r="I26" s="123"/>
      <c r="J26" s="98">
        <f>SUM(J22:J25)+SUM(F22:F25)</f>
        <v>0</v>
      </c>
    </row>
    <row r="27" spans="1:26" ht="18" customHeight="1" thickTop="1" x14ac:dyDescent="0.25">
      <c r="A27" s="16"/>
      <c r="B27" s="100"/>
      <c r="C27" s="135" t="s">
        <v>71</v>
      </c>
      <c r="D27" s="128"/>
      <c r="E27" s="101"/>
      <c r="F27" s="32"/>
      <c r="G27" s="108" t="s">
        <v>48</v>
      </c>
      <c r="H27" s="103" t="s">
        <v>49</v>
      </c>
      <c r="I27" s="31"/>
      <c r="J27" s="34"/>
    </row>
    <row r="28" spans="1:26" ht="18" customHeight="1" x14ac:dyDescent="0.25">
      <c r="A28" s="16"/>
      <c r="B28" s="29"/>
      <c r="C28" s="126"/>
      <c r="D28" s="129"/>
      <c r="E28" s="25"/>
      <c r="F28" s="16"/>
      <c r="G28" s="88">
        <v>21</v>
      </c>
      <c r="H28" s="89" t="s">
        <v>50</v>
      </c>
      <c r="I28" s="116"/>
      <c r="J28" s="96">
        <f>F20+J20+F26+J26</f>
        <v>0</v>
      </c>
    </row>
    <row r="29" spans="1:26" ht="18" customHeight="1" x14ac:dyDescent="0.25">
      <c r="A29" s="16"/>
      <c r="B29" s="73"/>
      <c r="C29" s="127"/>
      <c r="D29" s="130"/>
      <c r="E29" s="25"/>
      <c r="F29" s="16"/>
      <c r="G29" s="62">
        <v>22</v>
      </c>
      <c r="H29" s="65" t="s">
        <v>51</v>
      </c>
      <c r="I29" s="117">
        <f>J28-SUM('SO 199499'!K9:'SO 199499'!K14)</f>
        <v>0</v>
      </c>
      <c r="J29" s="113">
        <f>ROUND(((ROUND(I29,2)*20)*1/100),2)</f>
        <v>0</v>
      </c>
    </row>
    <row r="30" spans="1:26" ht="18" customHeight="1" x14ac:dyDescent="0.25">
      <c r="A30" s="16"/>
      <c r="B30" s="26"/>
      <c r="C30" s="119"/>
      <c r="D30" s="121"/>
      <c r="E30" s="25"/>
      <c r="F30" s="16"/>
      <c r="G30" s="56">
        <v>23</v>
      </c>
      <c r="H30" s="66" t="s">
        <v>52</v>
      </c>
      <c r="I30" s="81">
        <f>SUM('SO 199499'!K9:'SO 199499'!K14)</f>
        <v>0</v>
      </c>
      <c r="J30" s="114">
        <f>ROUND(((ROUND(I30,2)*0)/100),2)</f>
        <v>0</v>
      </c>
    </row>
    <row r="31" spans="1:26" ht="18" customHeight="1" x14ac:dyDescent="0.25">
      <c r="A31" s="16"/>
      <c r="B31" s="27"/>
      <c r="C31" s="131"/>
      <c r="D31" s="132"/>
      <c r="E31" s="25"/>
      <c r="F31" s="16"/>
      <c r="G31" s="88">
        <v>24</v>
      </c>
      <c r="H31" s="89" t="s">
        <v>53</v>
      </c>
      <c r="I31" s="111"/>
      <c r="J31" s="125">
        <f>SUM(J28:J30)</f>
        <v>0</v>
      </c>
    </row>
    <row r="32" spans="1:26" ht="18" customHeight="1" thickBot="1" x14ac:dyDescent="0.3">
      <c r="A32" s="16"/>
      <c r="B32" s="44"/>
      <c r="C32" s="112"/>
      <c r="D32" s="118"/>
      <c r="E32" s="74"/>
      <c r="F32" s="75"/>
      <c r="G32" s="62" t="s">
        <v>54</v>
      </c>
      <c r="H32" s="112"/>
      <c r="I32" s="118"/>
      <c r="J32" s="115"/>
    </row>
    <row r="33" spans="1:10" ht="18" customHeight="1" thickTop="1" x14ac:dyDescent="0.25">
      <c r="A33" s="16"/>
      <c r="B33" s="100"/>
      <c r="C33" s="101"/>
      <c r="D33" s="133" t="s">
        <v>69</v>
      </c>
      <c r="E33" s="77"/>
      <c r="F33" s="102"/>
      <c r="G33" s="109">
        <v>26</v>
      </c>
      <c r="H33" s="134" t="s">
        <v>70</v>
      </c>
      <c r="I33" s="32"/>
      <c r="J33" s="110"/>
    </row>
    <row r="34" spans="1:10" ht="18" customHeight="1" x14ac:dyDescent="0.25">
      <c r="A34" s="16"/>
      <c r="B34" s="28"/>
      <c r="C34" s="24"/>
      <c r="D34" s="19"/>
      <c r="E34" s="19"/>
      <c r="F34" s="19"/>
      <c r="G34" s="19"/>
      <c r="H34" s="19"/>
      <c r="I34" s="32"/>
      <c r="J34" s="35"/>
    </row>
    <row r="35" spans="1:10" ht="18" customHeight="1" x14ac:dyDescent="0.25">
      <c r="A35" s="16"/>
      <c r="B35" s="29"/>
      <c r="C35" s="25"/>
      <c r="D35" s="3"/>
      <c r="E35" s="3"/>
      <c r="F35" s="3"/>
      <c r="G35" s="3"/>
      <c r="H35" s="3"/>
      <c r="I35" s="16"/>
      <c r="J35" s="36"/>
    </row>
    <row r="36" spans="1:10" ht="18" customHeight="1" x14ac:dyDescent="0.25">
      <c r="A36" s="16"/>
      <c r="B36" s="29"/>
      <c r="C36" s="25"/>
      <c r="D36" s="3"/>
      <c r="E36" s="3"/>
      <c r="F36" s="3"/>
      <c r="G36" s="3"/>
      <c r="H36" s="3"/>
      <c r="I36" s="16"/>
      <c r="J36" s="36"/>
    </row>
    <row r="37" spans="1:10" ht="18" customHeight="1" x14ac:dyDescent="0.25">
      <c r="A37" s="16"/>
      <c r="B37" s="29"/>
      <c r="C37" s="25"/>
      <c r="D37" s="3"/>
      <c r="E37" s="3"/>
      <c r="F37" s="3"/>
      <c r="G37" s="3"/>
      <c r="H37" s="3"/>
      <c r="I37" s="16"/>
      <c r="J37" s="36"/>
    </row>
    <row r="38" spans="1:10" ht="18" customHeight="1" x14ac:dyDescent="0.25">
      <c r="A38" s="16"/>
      <c r="B38" s="29"/>
      <c r="C38" s="25"/>
      <c r="D38" s="3"/>
      <c r="E38" s="3"/>
      <c r="F38" s="3"/>
      <c r="G38" s="3"/>
      <c r="H38" s="3"/>
      <c r="I38" s="16"/>
      <c r="J38" s="36"/>
    </row>
    <row r="39" spans="1:10" ht="18" customHeight="1" x14ac:dyDescent="0.25">
      <c r="A39" s="16"/>
      <c r="B39" s="29"/>
      <c r="C39" s="25"/>
      <c r="D39" s="3"/>
      <c r="E39" s="3"/>
      <c r="F39" s="3"/>
      <c r="G39" s="3"/>
      <c r="H39" s="3"/>
      <c r="I39" s="16"/>
      <c r="J39" s="36"/>
    </row>
    <row r="40" spans="1:10" ht="18" customHeight="1" thickBot="1" x14ac:dyDescent="0.3">
      <c r="A40" s="16"/>
      <c r="B40" s="73"/>
      <c r="C40" s="74"/>
      <c r="D40" s="17"/>
      <c r="E40" s="17"/>
      <c r="F40" s="17"/>
      <c r="G40" s="17"/>
      <c r="H40" s="17"/>
      <c r="I40" s="75"/>
      <c r="J40" s="76"/>
    </row>
    <row r="41" spans="1:10" ht="15.75" thickTop="1" x14ac:dyDescent="0.25">
      <c r="A41" s="16"/>
      <c r="B41" s="77"/>
      <c r="C41" s="77"/>
      <c r="D41" s="77"/>
      <c r="E41" s="77"/>
      <c r="F41" s="77"/>
      <c r="G41" s="77"/>
      <c r="H41" s="77"/>
      <c r="I41" s="77"/>
      <c r="J41" s="77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24823-F8A8-4968-AA43-237EA9771A78}">
  <dimension ref="A1:Z500"/>
  <sheetViews>
    <sheetView workbookViewId="0"/>
  </sheetViews>
  <sheetFormatPr defaultColWidth="0" defaultRowHeight="15" x14ac:dyDescent="0.2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 customWidth="1"/>
    <col min="10" max="26" width="0" hidden="1" customWidth="1"/>
    <col min="27" max="16384" width="9.140625" hidden="1"/>
  </cols>
  <sheetData>
    <row r="1" spans="1:26" ht="20.100000000000001" customHeight="1" x14ac:dyDescent="0.25">
      <c r="A1" s="216" t="s">
        <v>32</v>
      </c>
      <c r="B1" s="217"/>
      <c r="C1" s="217"/>
      <c r="D1" s="218"/>
      <c r="E1" s="138" t="s">
        <v>29</v>
      </c>
      <c r="F1" s="137"/>
      <c r="W1">
        <v>30.126000000000001</v>
      </c>
    </row>
    <row r="2" spans="1:26" ht="20.100000000000001" customHeight="1" x14ac:dyDescent="0.25">
      <c r="A2" s="216" t="s">
        <v>33</v>
      </c>
      <c r="B2" s="217"/>
      <c r="C2" s="217"/>
      <c r="D2" s="218"/>
      <c r="E2" s="138" t="s">
        <v>27</v>
      </c>
      <c r="F2" s="137"/>
    </row>
    <row r="3" spans="1:26" ht="20.100000000000001" customHeight="1" x14ac:dyDescent="0.25">
      <c r="A3" s="216" t="s">
        <v>34</v>
      </c>
      <c r="B3" s="217"/>
      <c r="C3" s="217"/>
      <c r="D3" s="218"/>
      <c r="E3" s="138" t="s">
        <v>75</v>
      </c>
      <c r="F3" s="137"/>
    </row>
    <row r="4" spans="1:26" x14ac:dyDescent="0.25">
      <c r="A4" s="139" t="s">
        <v>1</v>
      </c>
      <c r="B4" s="136"/>
      <c r="C4" s="136"/>
      <c r="D4" s="136"/>
      <c r="E4" s="136"/>
      <c r="F4" s="136"/>
    </row>
    <row r="5" spans="1:26" x14ac:dyDescent="0.25">
      <c r="A5" s="139" t="s">
        <v>435</v>
      </c>
      <c r="B5" s="136"/>
      <c r="C5" s="136"/>
      <c r="D5" s="136"/>
      <c r="E5" s="136"/>
      <c r="F5" s="136"/>
    </row>
    <row r="6" spans="1:26" x14ac:dyDescent="0.25">
      <c r="A6" s="136"/>
      <c r="B6" s="136"/>
      <c r="C6" s="136"/>
      <c r="D6" s="136"/>
      <c r="E6" s="136"/>
      <c r="F6" s="136"/>
    </row>
    <row r="7" spans="1:26" x14ac:dyDescent="0.25">
      <c r="A7" s="136"/>
      <c r="B7" s="136"/>
      <c r="C7" s="136"/>
      <c r="D7" s="136"/>
      <c r="E7" s="136"/>
      <c r="F7" s="136"/>
    </row>
    <row r="8" spans="1:26" x14ac:dyDescent="0.25">
      <c r="A8" s="140" t="s">
        <v>76</v>
      </c>
      <c r="B8" s="136"/>
      <c r="C8" s="136"/>
      <c r="D8" s="136"/>
      <c r="E8" s="136"/>
      <c r="F8" s="136"/>
    </row>
    <row r="9" spans="1:26" x14ac:dyDescent="0.25">
      <c r="A9" s="141" t="s">
        <v>72</v>
      </c>
      <c r="B9" s="141" t="s">
        <v>66</v>
      </c>
      <c r="C9" s="141" t="s">
        <v>67</v>
      </c>
      <c r="D9" s="141" t="s">
        <v>43</v>
      </c>
      <c r="E9" s="141" t="s">
        <v>73</v>
      </c>
      <c r="F9" s="141" t="s">
        <v>74</v>
      </c>
    </row>
    <row r="10" spans="1:26" x14ac:dyDescent="0.25">
      <c r="A10" s="148" t="s">
        <v>240</v>
      </c>
      <c r="B10" s="149"/>
      <c r="C10" s="145"/>
      <c r="D10" s="145"/>
      <c r="E10" s="146"/>
      <c r="F10" s="146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</row>
    <row r="11" spans="1:26" x14ac:dyDescent="0.25">
      <c r="A11" s="150" t="s">
        <v>432</v>
      </c>
      <c r="B11" s="151">
        <f>'SO 199499'!L12</f>
        <v>0</v>
      </c>
      <c r="C11" s="151">
        <f>'SO 199499'!M12</f>
        <v>0</v>
      </c>
      <c r="D11" s="151">
        <f>'SO 199499'!I12</f>
        <v>0</v>
      </c>
      <c r="E11" s="152">
        <f>'SO 199499'!S12</f>
        <v>0</v>
      </c>
      <c r="F11" s="152">
        <f>'SO 199499'!V12</f>
        <v>0</v>
      </c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</row>
    <row r="12" spans="1:26" x14ac:dyDescent="0.25">
      <c r="A12" s="2" t="s">
        <v>240</v>
      </c>
      <c r="B12" s="153">
        <f>'SO 199499'!L14</f>
        <v>0</v>
      </c>
      <c r="C12" s="153">
        <f>'SO 199499'!M14</f>
        <v>0</v>
      </c>
      <c r="D12" s="153">
        <f>'SO 199499'!I14</f>
        <v>0</v>
      </c>
      <c r="E12" s="154">
        <f>'SO 199499'!S14</f>
        <v>0</v>
      </c>
      <c r="F12" s="154">
        <f>'SO 199499'!V14</f>
        <v>0</v>
      </c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</row>
    <row r="13" spans="1:26" x14ac:dyDescent="0.25">
      <c r="A13" s="1"/>
      <c r="B13" s="143"/>
      <c r="C13" s="143"/>
      <c r="D13" s="143"/>
      <c r="E13" s="142"/>
      <c r="F13" s="142"/>
    </row>
    <row r="14" spans="1:26" x14ac:dyDescent="0.25">
      <c r="A14" s="2" t="s">
        <v>79</v>
      </c>
      <c r="B14" s="153">
        <f>'SO 199499'!L15</f>
        <v>0</v>
      </c>
      <c r="C14" s="153">
        <f>'SO 199499'!M15</f>
        <v>0</v>
      </c>
      <c r="D14" s="153">
        <f>'SO 199499'!I15</f>
        <v>0</v>
      </c>
      <c r="E14" s="154">
        <f>'SO 199499'!S15</f>
        <v>0</v>
      </c>
      <c r="F14" s="154">
        <f>'SO 199499'!V15</f>
        <v>0</v>
      </c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</row>
    <row r="15" spans="1:26" x14ac:dyDescent="0.25">
      <c r="A15" s="1"/>
      <c r="B15" s="143"/>
      <c r="C15" s="143"/>
      <c r="D15" s="143"/>
      <c r="E15" s="142"/>
      <c r="F15" s="142"/>
    </row>
    <row r="16" spans="1:26" x14ac:dyDescent="0.25">
      <c r="A16" s="1"/>
      <c r="B16" s="143"/>
      <c r="C16" s="143"/>
      <c r="D16" s="143"/>
      <c r="E16" s="142"/>
      <c r="F16" s="142"/>
    </row>
    <row r="17" spans="1:6" x14ac:dyDescent="0.25">
      <c r="A17" s="1"/>
      <c r="B17" s="143"/>
      <c r="C17" s="143"/>
      <c r="D17" s="143"/>
      <c r="E17" s="142"/>
      <c r="F17" s="142"/>
    </row>
    <row r="18" spans="1:6" x14ac:dyDescent="0.25">
      <c r="A18" s="1"/>
      <c r="B18" s="143"/>
      <c r="C18" s="143"/>
      <c r="D18" s="143"/>
      <c r="E18" s="142"/>
      <c r="F18" s="142"/>
    </row>
    <row r="19" spans="1:6" x14ac:dyDescent="0.25">
      <c r="A19" s="1"/>
      <c r="B19" s="143"/>
      <c r="C19" s="143"/>
      <c r="D19" s="143"/>
      <c r="E19" s="142"/>
      <c r="F19" s="142"/>
    </row>
    <row r="20" spans="1:6" x14ac:dyDescent="0.25">
      <c r="A20" s="1"/>
      <c r="B20" s="143"/>
      <c r="C20" s="143"/>
      <c r="D20" s="143"/>
      <c r="E20" s="142"/>
      <c r="F20" s="142"/>
    </row>
    <row r="21" spans="1:6" x14ac:dyDescent="0.25">
      <c r="A21" s="1"/>
      <c r="B21" s="143"/>
      <c r="C21" s="143"/>
      <c r="D21" s="143"/>
      <c r="E21" s="142"/>
      <c r="F21" s="142"/>
    </row>
    <row r="22" spans="1:6" x14ac:dyDescent="0.25">
      <c r="A22" s="1"/>
      <c r="B22" s="143"/>
      <c r="C22" s="143"/>
      <c r="D22" s="143"/>
      <c r="E22" s="142"/>
      <c r="F22" s="142"/>
    </row>
    <row r="23" spans="1:6" x14ac:dyDescent="0.25">
      <c r="A23" s="1"/>
      <c r="B23" s="143"/>
      <c r="C23" s="143"/>
      <c r="D23" s="143"/>
      <c r="E23" s="142"/>
      <c r="F23" s="142"/>
    </row>
    <row r="24" spans="1:6" x14ac:dyDescent="0.25">
      <c r="A24" s="1"/>
      <c r="B24" s="143"/>
      <c r="C24" s="143"/>
      <c r="D24" s="143"/>
      <c r="E24" s="142"/>
      <c r="F24" s="142"/>
    </row>
    <row r="25" spans="1:6" x14ac:dyDescent="0.25">
      <c r="A25" s="1"/>
      <c r="B25" s="143"/>
      <c r="C25" s="143"/>
      <c r="D25" s="143"/>
      <c r="E25" s="142"/>
      <c r="F25" s="142"/>
    </row>
    <row r="26" spans="1:6" x14ac:dyDescent="0.25">
      <c r="A26" s="1"/>
      <c r="B26" s="143"/>
      <c r="C26" s="143"/>
      <c r="D26" s="143"/>
      <c r="E26" s="142"/>
      <c r="F26" s="142"/>
    </row>
    <row r="27" spans="1:6" x14ac:dyDescent="0.25">
      <c r="A27" s="1"/>
      <c r="B27" s="143"/>
      <c r="C27" s="143"/>
      <c r="D27" s="143"/>
      <c r="E27" s="142"/>
      <c r="F27" s="142"/>
    </row>
    <row r="28" spans="1:6" x14ac:dyDescent="0.25">
      <c r="A28" s="1"/>
      <c r="B28" s="143"/>
      <c r="C28" s="143"/>
      <c r="D28" s="143"/>
      <c r="E28" s="142"/>
      <c r="F28" s="142"/>
    </row>
    <row r="29" spans="1:6" x14ac:dyDescent="0.25">
      <c r="A29" s="1"/>
      <c r="B29" s="143"/>
      <c r="C29" s="143"/>
      <c r="D29" s="143"/>
      <c r="E29" s="142"/>
      <c r="F29" s="142"/>
    </row>
    <row r="30" spans="1:6" x14ac:dyDescent="0.25">
      <c r="A30" s="1"/>
      <c r="B30" s="143"/>
      <c r="C30" s="143"/>
      <c r="D30" s="143"/>
      <c r="E30" s="142"/>
      <c r="F30" s="142"/>
    </row>
    <row r="31" spans="1:6" x14ac:dyDescent="0.25">
      <c r="A31" s="1"/>
      <c r="B31" s="143"/>
      <c r="C31" s="143"/>
      <c r="D31" s="143"/>
      <c r="E31" s="142"/>
      <c r="F31" s="142"/>
    </row>
    <row r="32" spans="1:6" x14ac:dyDescent="0.25">
      <c r="A32" s="1"/>
      <c r="B32" s="143"/>
      <c r="C32" s="143"/>
      <c r="D32" s="143"/>
      <c r="E32" s="142"/>
      <c r="F32" s="142"/>
    </row>
    <row r="33" spans="1:6" x14ac:dyDescent="0.25">
      <c r="A33" s="1"/>
      <c r="B33" s="143"/>
      <c r="C33" s="143"/>
      <c r="D33" s="143"/>
      <c r="E33" s="142"/>
      <c r="F33" s="142"/>
    </row>
    <row r="34" spans="1:6" x14ac:dyDescent="0.25">
      <c r="A34" s="1"/>
      <c r="B34" s="143"/>
      <c r="C34" s="143"/>
      <c r="D34" s="143"/>
      <c r="E34" s="142"/>
      <c r="F34" s="142"/>
    </row>
    <row r="35" spans="1:6" x14ac:dyDescent="0.25">
      <c r="A35" s="1"/>
      <c r="B35" s="143"/>
      <c r="C35" s="143"/>
      <c r="D35" s="143"/>
      <c r="E35" s="142"/>
      <c r="F35" s="142"/>
    </row>
    <row r="36" spans="1:6" x14ac:dyDescent="0.25">
      <c r="A36" s="1"/>
      <c r="B36" s="143"/>
      <c r="C36" s="143"/>
      <c r="D36" s="143"/>
      <c r="E36" s="142"/>
      <c r="F36" s="142"/>
    </row>
    <row r="37" spans="1:6" x14ac:dyDescent="0.25">
      <c r="A37" s="1"/>
      <c r="B37" s="143"/>
      <c r="C37" s="143"/>
      <c r="D37" s="143"/>
      <c r="E37" s="142"/>
      <c r="F37" s="142"/>
    </row>
    <row r="38" spans="1:6" x14ac:dyDescent="0.25">
      <c r="A38" s="1"/>
      <c r="B38" s="143"/>
      <c r="C38" s="143"/>
      <c r="D38" s="143"/>
      <c r="E38" s="142"/>
      <c r="F38" s="142"/>
    </row>
    <row r="39" spans="1:6" x14ac:dyDescent="0.25">
      <c r="A39" s="1"/>
      <c r="B39" s="143"/>
      <c r="C39" s="143"/>
      <c r="D39" s="143"/>
      <c r="E39" s="142"/>
      <c r="F39" s="142"/>
    </row>
    <row r="40" spans="1:6" x14ac:dyDescent="0.25">
      <c r="A40" s="1"/>
      <c r="B40" s="143"/>
      <c r="C40" s="143"/>
      <c r="D40" s="143"/>
      <c r="E40" s="142"/>
      <c r="F40" s="142"/>
    </row>
    <row r="41" spans="1:6" x14ac:dyDescent="0.25">
      <c r="A41" s="1"/>
      <c r="B41" s="143"/>
      <c r="C41" s="143"/>
      <c r="D41" s="143"/>
      <c r="E41" s="142"/>
      <c r="F41" s="142"/>
    </row>
    <row r="42" spans="1:6" x14ac:dyDescent="0.25">
      <c r="A42" s="1"/>
      <c r="B42" s="143"/>
      <c r="C42" s="143"/>
      <c r="D42" s="143"/>
      <c r="E42" s="142"/>
      <c r="F42" s="142"/>
    </row>
    <row r="43" spans="1:6" x14ac:dyDescent="0.25">
      <c r="A43" s="1"/>
      <c r="B43" s="143"/>
      <c r="C43" s="143"/>
      <c r="D43" s="143"/>
      <c r="E43" s="142"/>
      <c r="F43" s="142"/>
    </row>
    <row r="44" spans="1:6" x14ac:dyDescent="0.25">
      <c r="A44" s="1"/>
      <c r="B44" s="143"/>
      <c r="C44" s="143"/>
      <c r="D44" s="143"/>
      <c r="E44" s="142"/>
      <c r="F44" s="142"/>
    </row>
    <row r="45" spans="1:6" x14ac:dyDescent="0.25">
      <c r="A45" s="1"/>
      <c r="B45" s="143"/>
      <c r="C45" s="143"/>
      <c r="D45" s="143"/>
      <c r="E45" s="142"/>
      <c r="F45" s="142"/>
    </row>
    <row r="46" spans="1:6" x14ac:dyDescent="0.25">
      <c r="A46" s="1"/>
      <c r="B46" s="143"/>
      <c r="C46" s="143"/>
      <c r="D46" s="143"/>
      <c r="E46" s="142"/>
      <c r="F46" s="142"/>
    </row>
    <row r="47" spans="1:6" x14ac:dyDescent="0.25">
      <c r="A47" s="1"/>
      <c r="B47" s="143"/>
      <c r="C47" s="143"/>
      <c r="D47" s="143"/>
      <c r="E47" s="142"/>
      <c r="F47" s="142"/>
    </row>
    <row r="48" spans="1:6" x14ac:dyDescent="0.25">
      <c r="A48" s="1"/>
      <c r="B48" s="143"/>
      <c r="C48" s="143"/>
      <c r="D48" s="143"/>
      <c r="E48" s="142"/>
      <c r="F48" s="142"/>
    </row>
    <row r="49" spans="1:6" x14ac:dyDescent="0.25">
      <c r="A49" s="1"/>
      <c r="B49" s="143"/>
      <c r="C49" s="143"/>
      <c r="D49" s="143"/>
      <c r="E49" s="142"/>
      <c r="F49" s="142"/>
    </row>
    <row r="50" spans="1:6" x14ac:dyDescent="0.25">
      <c r="A50" s="1"/>
      <c r="B50" s="143"/>
      <c r="C50" s="143"/>
      <c r="D50" s="143"/>
      <c r="E50" s="142"/>
      <c r="F50" s="142"/>
    </row>
    <row r="51" spans="1:6" x14ac:dyDescent="0.25">
      <c r="A51" s="1"/>
      <c r="B51" s="143"/>
      <c r="C51" s="143"/>
      <c r="D51" s="143"/>
      <c r="E51" s="142"/>
      <c r="F51" s="142"/>
    </row>
    <row r="52" spans="1:6" x14ac:dyDescent="0.25">
      <c r="A52" s="1"/>
      <c r="B52" s="143"/>
      <c r="C52" s="143"/>
      <c r="D52" s="143"/>
      <c r="E52" s="142"/>
      <c r="F52" s="142"/>
    </row>
    <row r="53" spans="1:6" x14ac:dyDescent="0.25">
      <c r="A53" s="1"/>
      <c r="B53" s="143"/>
      <c r="C53" s="143"/>
      <c r="D53" s="143"/>
      <c r="E53" s="142"/>
      <c r="F53" s="142"/>
    </row>
    <row r="54" spans="1:6" x14ac:dyDescent="0.25">
      <c r="A54" s="1"/>
      <c r="B54" s="143"/>
      <c r="C54" s="143"/>
      <c r="D54" s="143"/>
      <c r="E54" s="142"/>
      <c r="F54" s="142"/>
    </row>
    <row r="55" spans="1:6" x14ac:dyDescent="0.25">
      <c r="A55" s="1"/>
      <c r="B55" s="143"/>
      <c r="C55" s="143"/>
      <c r="D55" s="143"/>
      <c r="E55" s="142"/>
      <c r="F55" s="142"/>
    </row>
    <row r="56" spans="1:6" x14ac:dyDescent="0.25">
      <c r="A56" s="1"/>
      <c r="B56" s="143"/>
      <c r="C56" s="143"/>
      <c r="D56" s="143"/>
      <c r="E56" s="142"/>
      <c r="F56" s="142"/>
    </row>
    <row r="57" spans="1:6" x14ac:dyDescent="0.25">
      <c r="A57" s="1"/>
      <c r="B57" s="143"/>
      <c r="C57" s="143"/>
      <c r="D57" s="143"/>
      <c r="E57" s="142"/>
      <c r="F57" s="142"/>
    </row>
    <row r="58" spans="1:6" x14ac:dyDescent="0.25">
      <c r="A58" s="1"/>
      <c r="B58" s="143"/>
      <c r="C58" s="143"/>
      <c r="D58" s="143"/>
      <c r="E58" s="142"/>
      <c r="F58" s="142"/>
    </row>
    <row r="59" spans="1:6" x14ac:dyDescent="0.25">
      <c r="A59" s="1"/>
      <c r="B59" s="143"/>
      <c r="C59" s="143"/>
      <c r="D59" s="143"/>
      <c r="E59" s="142"/>
      <c r="F59" s="142"/>
    </row>
    <row r="60" spans="1:6" x14ac:dyDescent="0.25">
      <c r="A60" s="1"/>
      <c r="B60" s="143"/>
      <c r="C60" s="143"/>
      <c r="D60" s="143"/>
      <c r="E60" s="142"/>
      <c r="F60" s="142"/>
    </row>
    <row r="61" spans="1:6" x14ac:dyDescent="0.25">
      <c r="A61" s="1"/>
      <c r="B61" s="143"/>
      <c r="C61" s="143"/>
      <c r="D61" s="143"/>
      <c r="E61" s="142"/>
      <c r="F61" s="142"/>
    </row>
    <row r="62" spans="1:6" x14ac:dyDescent="0.25">
      <c r="A62" s="1"/>
      <c r="B62" s="143"/>
      <c r="C62" s="143"/>
      <c r="D62" s="143"/>
      <c r="E62" s="142"/>
      <c r="F62" s="142"/>
    </row>
    <row r="63" spans="1:6" x14ac:dyDescent="0.25">
      <c r="A63" s="1"/>
      <c r="B63" s="143"/>
      <c r="C63" s="143"/>
      <c r="D63" s="143"/>
      <c r="E63" s="142"/>
      <c r="F63" s="142"/>
    </row>
    <row r="64" spans="1:6" x14ac:dyDescent="0.25">
      <c r="A64" s="1"/>
      <c r="B64" s="143"/>
      <c r="C64" s="143"/>
      <c r="D64" s="143"/>
      <c r="E64" s="142"/>
      <c r="F64" s="142"/>
    </row>
    <row r="65" spans="1:6" x14ac:dyDescent="0.25">
      <c r="A65" s="1"/>
      <c r="B65" s="143"/>
      <c r="C65" s="143"/>
      <c r="D65" s="143"/>
      <c r="E65" s="142"/>
      <c r="F65" s="142"/>
    </row>
    <row r="66" spans="1:6" x14ac:dyDescent="0.25">
      <c r="A66" s="1"/>
      <c r="B66" s="143"/>
      <c r="C66" s="143"/>
      <c r="D66" s="143"/>
      <c r="E66" s="142"/>
      <c r="F66" s="142"/>
    </row>
    <row r="67" spans="1:6" x14ac:dyDescent="0.25">
      <c r="A67" s="1"/>
      <c r="B67" s="143"/>
      <c r="C67" s="143"/>
      <c r="D67" s="143"/>
      <c r="E67" s="142"/>
      <c r="F67" s="142"/>
    </row>
    <row r="68" spans="1:6" x14ac:dyDescent="0.25">
      <c r="A68" s="1"/>
      <c r="B68" s="143"/>
      <c r="C68" s="143"/>
      <c r="D68" s="143"/>
      <c r="E68" s="142"/>
      <c r="F68" s="142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  <row r="448" spans="1:6" x14ac:dyDescent="0.25">
      <c r="A448" s="1"/>
      <c r="B448" s="1"/>
      <c r="C448" s="1"/>
      <c r="D448" s="1"/>
      <c r="E448" s="1"/>
      <c r="F448" s="1"/>
    </row>
    <row r="449" spans="1:6" x14ac:dyDescent="0.25">
      <c r="A449" s="1"/>
      <c r="B449" s="1"/>
      <c r="C449" s="1"/>
      <c r="D449" s="1"/>
      <c r="E449" s="1"/>
      <c r="F449" s="1"/>
    </row>
    <row r="450" spans="1:6" x14ac:dyDescent="0.25">
      <c r="A450" s="1"/>
      <c r="B450" s="1"/>
      <c r="C450" s="1"/>
      <c r="D450" s="1"/>
      <c r="E450" s="1"/>
      <c r="F450" s="1"/>
    </row>
    <row r="451" spans="1:6" x14ac:dyDescent="0.25">
      <c r="A451" s="1"/>
      <c r="B451" s="1"/>
      <c r="C451" s="1"/>
      <c r="D451" s="1"/>
      <c r="E451" s="1"/>
      <c r="F451" s="1"/>
    </row>
    <row r="452" spans="1:6" x14ac:dyDescent="0.25">
      <c r="A452" s="1"/>
      <c r="B452" s="1"/>
      <c r="C452" s="1"/>
      <c r="D452" s="1"/>
      <c r="E452" s="1"/>
      <c r="F452" s="1"/>
    </row>
    <row r="453" spans="1:6" x14ac:dyDescent="0.25">
      <c r="A453" s="1"/>
      <c r="B453" s="1"/>
      <c r="C453" s="1"/>
      <c r="D453" s="1"/>
      <c r="E453" s="1"/>
      <c r="F453" s="1"/>
    </row>
    <row r="454" spans="1:6" x14ac:dyDescent="0.25">
      <c r="A454" s="1"/>
      <c r="B454" s="1"/>
      <c r="C454" s="1"/>
      <c r="D454" s="1"/>
      <c r="E454" s="1"/>
      <c r="F454" s="1"/>
    </row>
    <row r="455" spans="1:6" x14ac:dyDescent="0.25">
      <c r="A455" s="1"/>
      <c r="B455" s="1"/>
      <c r="C455" s="1"/>
      <c r="D455" s="1"/>
      <c r="E455" s="1"/>
      <c r="F455" s="1"/>
    </row>
    <row r="456" spans="1:6" x14ac:dyDescent="0.25">
      <c r="A456" s="1"/>
      <c r="B456" s="1"/>
      <c r="C456" s="1"/>
      <c r="D456" s="1"/>
      <c r="E456" s="1"/>
      <c r="F456" s="1"/>
    </row>
    <row r="457" spans="1:6" x14ac:dyDescent="0.25">
      <c r="A457" s="1"/>
      <c r="B457" s="1"/>
      <c r="C457" s="1"/>
      <c r="D457" s="1"/>
      <c r="E457" s="1"/>
      <c r="F457" s="1"/>
    </row>
    <row r="458" spans="1:6" x14ac:dyDescent="0.25">
      <c r="A458" s="1"/>
      <c r="B458" s="1"/>
      <c r="C458" s="1"/>
      <c r="D458" s="1"/>
      <c r="E458" s="1"/>
      <c r="F458" s="1"/>
    </row>
    <row r="459" spans="1:6" x14ac:dyDescent="0.25">
      <c r="A459" s="1"/>
      <c r="B459" s="1"/>
      <c r="C459" s="1"/>
      <c r="D459" s="1"/>
      <c r="E459" s="1"/>
      <c r="F459" s="1"/>
    </row>
    <row r="460" spans="1:6" x14ac:dyDescent="0.25">
      <c r="A460" s="1"/>
      <c r="B460" s="1"/>
      <c r="C460" s="1"/>
      <c r="D460" s="1"/>
      <c r="E460" s="1"/>
      <c r="F460" s="1"/>
    </row>
    <row r="461" spans="1:6" x14ac:dyDescent="0.25">
      <c r="A461" s="1"/>
      <c r="B461" s="1"/>
      <c r="C461" s="1"/>
      <c r="D461" s="1"/>
      <c r="E461" s="1"/>
      <c r="F461" s="1"/>
    </row>
    <row r="462" spans="1:6" x14ac:dyDescent="0.25">
      <c r="A462" s="1"/>
      <c r="B462" s="1"/>
      <c r="C462" s="1"/>
      <c r="D462" s="1"/>
      <c r="E462" s="1"/>
      <c r="F462" s="1"/>
    </row>
    <row r="463" spans="1:6" x14ac:dyDescent="0.25">
      <c r="A463" s="1"/>
      <c r="B463" s="1"/>
      <c r="C463" s="1"/>
      <c r="D463" s="1"/>
      <c r="E463" s="1"/>
      <c r="F463" s="1"/>
    </row>
    <row r="464" spans="1:6" x14ac:dyDescent="0.25">
      <c r="A464" s="1"/>
      <c r="B464" s="1"/>
      <c r="C464" s="1"/>
      <c r="D464" s="1"/>
      <c r="E464" s="1"/>
      <c r="F464" s="1"/>
    </row>
    <row r="465" spans="1:6" x14ac:dyDescent="0.25">
      <c r="A465" s="1"/>
      <c r="B465" s="1"/>
      <c r="C465" s="1"/>
      <c r="D465" s="1"/>
      <c r="E465" s="1"/>
      <c r="F465" s="1"/>
    </row>
    <row r="466" spans="1:6" x14ac:dyDescent="0.25">
      <c r="A466" s="1"/>
      <c r="B466" s="1"/>
      <c r="C466" s="1"/>
      <c r="D466" s="1"/>
      <c r="E466" s="1"/>
      <c r="F466" s="1"/>
    </row>
    <row r="467" spans="1:6" x14ac:dyDescent="0.25">
      <c r="A467" s="1"/>
      <c r="B467" s="1"/>
      <c r="C467" s="1"/>
      <c r="D467" s="1"/>
      <c r="E467" s="1"/>
      <c r="F467" s="1"/>
    </row>
    <row r="468" spans="1:6" x14ac:dyDescent="0.25">
      <c r="A468" s="1"/>
      <c r="B468" s="1"/>
      <c r="C468" s="1"/>
      <c r="D468" s="1"/>
      <c r="E468" s="1"/>
      <c r="F468" s="1"/>
    </row>
    <row r="469" spans="1:6" x14ac:dyDescent="0.25">
      <c r="A469" s="1"/>
      <c r="B469" s="1"/>
      <c r="C469" s="1"/>
      <c r="D469" s="1"/>
      <c r="E469" s="1"/>
      <c r="F469" s="1"/>
    </row>
    <row r="470" spans="1:6" x14ac:dyDescent="0.25">
      <c r="A470" s="1"/>
      <c r="B470" s="1"/>
      <c r="C470" s="1"/>
      <c r="D470" s="1"/>
      <c r="E470" s="1"/>
      <c r="F470" s="1"/>
    </row>
    <row r="471" spans="1:6" x14ac:dyDescent="0.25">
      <c r="A471" s="1"/>
      <c r="B471" s="1"/>
      <c r="C471" s="1"/>
      <c r="D471" s="1"/>
      <c r="E471" s="1"/>
      <c r="F471" s="1"/>
    </row>
    <row r="472" spans="1:6" x14ac:dyDescent="0.25">
      <c r="A472" s="1"/>
      <c r="B472" s="1"/>
      <c r="C472" s="1"/>
      <c r="D472" s="1"/>
      <c r="E472" s="1"/>
      <c r="F472" s="1"/>
    </row>
    <row r="473" spans="1:6" x14ac:dyDescent="0.25">
      <c r="A473" s="1"/>
      <c r="B473" s="1"/>
      <c r="C473" s="1"/>
      <c r="D473" s="1"/>
      <c r="E473" s="1"/>
      <c r="F473" s="1"/>
    </row>
    <row r="474" spans="1:6" x14ac:dyDescent="0.25">
      <c r="A474" s="1"/>
      <c r="B474" s="1"/>
      <c r="C474" s="1"/>
      <c r="D474" s="1"/>
      <c r="E474" s="1"/>
      <c r="F474" s="1"/>
    </row>
    <row r="475" spans="1:6" x14ac:dyDescent="0.25">
      <c r="A475" s="1"/>
      <c r="B475" s="1"/>
      <c r="C475" s="1"/>
      <c r="D475" s="1"/>
      <c r="E475" s="1"/>
      <c r="F475" s="1"/>
    </row>
    <row r="476" spans="1:6" x14ac:dyDescent="0.25">
      <c r="A476" s="1"/>
      <c r="B476" s="1"/>
      <c r="C476" s="1"/>
      <c r="D476" s="1"/>
      <c r="E476" s="1"/>
      <c r="F476" s="1"/>
    </row>
    <row r="477" spans="1:6" x14ac:dyDescent="0.25">
      <c r="A477" s="1"/>
      <c r="B477" s="1"/>
      <c r="C477" s="1"/>
      <c r="D477" s="1"/>
      <c r="E477" s="1"/>
      <c r="F477" s="1"/>
    </row>
    <row r="478" spans="1:6" x14ac:dyDescent="0.25">
      <c r="A478" s="1"/>
      <c r="B478" s="1"/>
      <c r="C478" s="1"/>
      <c r="D478" s="1"/>
      <c r="E478" s="1"/>
      <c r="F478" s="1"/>
    </row>
    <row r="479" spans="1:6" x14ac:dyDescent="0.25">
      <c r="A479" s="1"/>
      <c r="B479" s="1"/>
      <c r="C479" s="1"/>
      <c r="D479" s="1"/>
      <c r="E479" s="1"/>
      <c r="F479" s="1"/>
    </row>
    <row r="480" spans="1:6" x14ac:dyDescent="0.25">
      <c r="A480" s="1"/>
      <c r="B480" s="1"/>
      <c r="C480" s="1"/>
      <c r="D480" s="1"/>
      <c r="E480" s="1"/>
      <c r="F480" s="1"/>
    </row>
    <row r="481" spans="1:6" x14ac:dyDescent="0.25">
      <c r="A481" s="1"/>
      <c r="B481" s="1"/>
      <c r="C481" s="1"/>
      <c r="D481" s="1"/>
      <c r="E481" s="1"/>
      <c r="F481" s="1"/>
    </row>
    <row r="482" spans="1:6" x14ac:dyDescent="0.25">
      <c r="A482" s="1"/>
      <c r="B482" s="1"/>
      <c r="C482" s="1"/>
      <c r="D482" s="1"/>
      <c r="E482" s="1"/>
      <c r="F482" s="1"/>
    </row>
    <row r="483" spans="1:6" x14ac:dyDescent="0.25">
      <c r="A483" s="1"/>
      <c r="B483" s="1"/>
      <c r="C483" s="1"/>
      <c r="D483" s="1"/>
      <c r="E483" s="1"/>
      <c r="F483" s="1"/>
    </row>
    <row r="484" spans="1:6" x14ac:dyDescent="0.25">
      <c r="A484" s="1"/>
      <c r="B484" s="1"/>
      <c r="C484" s="1"/>
      <c r="D484" s="1"/>
      <c r="E484" s="1"/>
      <c r="F484" s="1"/>
    </row>
    <row r="485" spans="1:6" x14ac:dyDescent="0.25">
      <c r="A485" s="1"/>
      <c r="B485" s="1"/>
      <c r="C485" s="1"/>
      <c r="D485" s="1"/>
      <c r="E485" s="1"/>
      <c r="F485" s="1"/>
    </row>
    <row r="486" spans="1:6" x14ac:dyDescent="0.25">
      <c r="A486" s="1"/>
      <c r="B486" s="1"/>
      <c r="C486" s="1"/>
      <c r="D486" s="1"/>
      <c r="E486" s="1"/>
      <c r="F486" s="1"/>
    </row>
    <row r="487" spans="1:6" x14ac:dyDescent="0.25">
      <c r="A487" s="1"/>
      <c r="B487" s="1"/>
      <c r="C487" s="1"/>
      <c r="D487" s="1"/>
      <c r="E487" s="1"/>
      <c r="F487" s="1"/>
    </row>
    <row r="488" spans="1:6" x14ac:dyDescent="0.25">
      <c r="A488" s="1"/>
      <c r="B488" s="1"/>
      <c r="C488" s="1"/>
      <c r="D488" s="1"/>
      <c r="E488" s="1"/>
      <c r="F488" s="1"/>
    </row>
    <row r="489" spans="1:6" x14ac:dyDescent="0.25">
      <c r="A489" s="1"/>
      <c r="B489" s="1"/>
      <c r="C489" s="1"/>
      <c r="D489" s="1"/>
      <c r="E489" s="1"/>
      <c r="F489" s="1"/>
    </row>
    <row r="490" spans="1:6" x14ac:dyDescent="0.25">
      <c r="A490" s="1"/>
      <c r="B490" s="1"/>
      <c r="C490" s="1"/>
      <c r="D490" s="1"/>
      <c r="E490" s="1"/>
      <c r="F490" s="1"/>
    </row>
    <row r="491" spans="1:6" x14ac:dyDescent="0.25">
      <c r="A491" s="1"/>
      <c r="B491" s="1"/>
      <c r="C491" s="1"/>
      <c r="D491" s="1"/>
      <c r="E491" s="1"/>
      <c r="F491" s="1"/>
    </row>
    <row r="492" spans="1:6" x14ac:dyDescent="0.25">
      <c r="A492" s="1"/>
      <c r="B492" s="1"/>
      <c r="C492" s="1"/>
      <c r="D492" s="1"/>
      <c r="E492" s="1"/>
      <c r="F492" s="1"/>
    </row>
    <row r="493" spans="1:6" x14ac:dyDescent="0.25">
      <c r="A493" s="1"/>
      <c r="B493" s="1"/>
      <c r="C493" s="1"/>
      <c r="D493" s="1"/>
      <c r="E493" s="1"/>
      <c r="F493" s="1"/>
    </row>
    <row r="494" spans="1:6" x14ac:dyDescent="0.25">
      <c r="A494" s="1"/>
      <c r="B494" s="1"/>
      <c r="C494" s="1"/>
      <c r="D494" s="1"/>
      <c r="E494" s="1"/>
      <c r="F494" s="1"/>
    </row>
    <row r="495" spans="1:6" x14ac:dyDescent="0.25">
      <c r="A495" s="1"/>
      <c r="B495" s="1"/>
      <c r="C495" s="1"/>
      <c r="D495" s="1"/>
      <c r="E495" s="1"/>
      <c r="F495" s="1"/>
    </row>
    <row r="496" spans="1:6" x14ac:dyDescent="0.25">
      <c r="A496" s="1"/>
      <c r="B496" s="1"/>
      <c r="C496" s="1"/>
      <c r="D496" s="1"/>
      <c r="E496" s="1"/>
      <c r="F496" s="1"/>
    </row>
    <row r="497" spans="1:6" x14ac:dyDescent="0.25">
      <c r="A497" s="1"/>
      <c r="B497" s="1"/>
      <c r="C497" s="1"/>
      <c r="D497" s="1"/>
      <c r="E497" s="1"/>
      <c r="F497" s="1"/>
    </row>
    <row r="498" spans="1:6" x14ac:dyDescent="0.25">
      <c r="A498" s="1"/>
      <c r="B498" s="1"/>
      <c r="C498" s="1"/>
      <c r="D498" s="1"/>
      <c r="E498" s="1"/>
      <c r="F498" s="1"/>
    </row>
    <row r="499" spans="1:6" x14ac:dyDescent="0.25">
      <c r="A499" s="1"/>
      <c r="B499" s="1"/>
      <c r="C499" s="1"/>
      <c r="D499" s="1"/>
      <c r="E499" s="1"/>
      <c r="F499" s="1"/>
    </row>
    <row r="500" spans="1:6" x14ac:dyDescent="0.25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8E3F5-1A02-41EC-9A65-B86CCD2FE294}">
  <dimension ref="A1:AA15"/>
  <sheetViews>
    <sheetView workbookViewId="0">
      <pane ySplit="8" topLeftCell="A9" activePane="bottomLeft" state="frozen"/>
      <selection pane="bottomLeft" activeCell="A9" sqref="A9:XFD9"/>
    </sheetView>
  </sheetViews>
  <sheetFormatPr defaultColWidth="0" defaultRowHeight="15" x14ac:dyDescent="0.25"/>
  <cols>
    <col min="1" max="1" width="4.7109375" hidden="1" customWidth="1"/>
    <col min="2" max="2" width="7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 x14ac:dyDescent="0.25">
      <c r="A1" s="15"/>
      <c r="B1" s="219" t="s">
        <v>32</v>
      </c>
      <c r="C1" s="220"/>
      <c r="D1" s="220"/>
      <c r="E1" s="220"/>
      <c r="F1" s="220"/>
      <c r="G1" s="220"/>
      <c r="H1" s="221"/>
      <c r="I1" s="158" t="s">
        <v>90</v>
      </c>
      <c r="J1" s="15"/>
      <c r="K1" s="3"/>
      <c r="L1" s="3"/>
      <c r="M1" s="3"/>
      <c r="N1" s="3"/>
      <c r="O1" s="3"/>
      <c r="P1" s="5" t="s">
        <v>91</v>
      </c>
      <c r="Q1" s="1"/>
      <c r="R1" s="1"/>
      <c r="S1" s="3"/>
      <c r="V1" s="3"/>
      <c r="W1">
        <v>30.126000000000001</v>
      </c>
    </row>
    <row r="2" spans="1:26" ht="20.100000000000001" customHeight="1" x14ac:dyDescent="0.25">
      <c r="A2" s="15"/>
      <c r="B2" s="219" t="s">
        <v>33</v>
      </c>
      <c r="C2" s="220"/>
      <c r="D2" s="220"/>
      <c r="E2" s="220"/>
      <c r="F2" s="220"/>
      <c r="G2" s="220"/>
      <c r="H2" s="221"/>
      <c r="I2" s="158" t="s">
        <v>27</v>
      </c>
      <c r="J2" s="15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 x14ac:dyDescent="0.25">
      <c r="A3" s="15"/>
      <c r="B3" s="219" t="s">
        <v>34</v>
      </c>
      <c r="C3" s="220"/>
      <c r="D3" s="220"/>
      <c r="E3" s="220"/>
      <c r="F3" s="220"/>
      <c r="G3" s="220"/>
      <c r="H3" s="221"/>
      <c r="I3" s="158" t="s">
        <v>92</v>
      </c>
      <c r="J3" s="15"/>
      <c r="K3" s="3"/>
      <c r="L3" s="3"/>
      <c r="M3" s="3"/>
      <c r="N3" s="3"/>
      <c r="O3" s="3"/>
      <c r="P3" s="5" t="s">
        <v>31</v>
      </c>
      <c r="Q3" s="1"/>
      <c r="R3" s="1"/>
      <c r="S3" s="3"/>
      <c r="V3" s="3"/>
    </row>
    <row r="4" spans="1:26" x14ac:dyDescent="0.25">
      <c r="A4" s="3"/>
      <c r="B4" s="5" t="s">
        <v>93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 x14ac:dyDescent="0.25">
      <c r="A5" s="3"/>
      <c r="B5" s="159" t="s">
        <v>435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 x14ac:dyDescent="0.25">
      <c r="A7" s="17"/>
      <c r="B7" s="18" t="s">
        <v>76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"/>
      <c r="R7" s="1"/>
      <c r="S7" s="17"/>
      <c r="V7" s="17"/>
    </row>
    <row r="8" spans="1:26" ht="15.75" x14ac:dyDescent="0.25">
      <c r="A8" s="161" t="s">
        <v>80</v>
      </c>
      <c r="B8" s="161" t="s">
        <v>81</v>
      </c>
      <c r="C8" s="161" t="s">
        <v>82</v>
      </c>
      <c r="D8" s="161" t="s">
        <v>83</v>
      </c>
      <c r="E8" s="161" t="s">
        <v>84</v>
      </c>
      <c r="F8" s="161" t="s">
        <v>85</v>
      </c>
      <c r="G8" s="161" t="s">
        <v>66</v>
      </c>
      <c r="H8" s="161" t="s">
        <v>67</v>
      </c>
      <c r="I8" s="161" t="s">
        <v>86</v>
      </c>
      <c r="J8" s="161"/>
      <c r="K8" s="161"/>
      <c r="L8" s="161"/>
      <c r="M8" s="161"/>
      <c r="N8" s="161"/>
      <c r="O8" s="161"/>
      <c r="P8" s="161" t="s">
        <v>87</v>
      </c>
      <c r="Q8" s="156"/>
      <c r="R8" s="156"/>
      <c r="S8" s="161" t="s">
        <v>88</v>
      </c>
      <c r="T8" s="157"/>
      <c r="U8" s="157"/>
      <c r="V8" s="161" t="s">
        <v>89</v>
      </c>
      <c r="W8" s="155"/>
      <c r="X8" s="155"/>
      <c r="Y8" s="155"/>
      <c r="Z8" s="155"/>
    </row>
    <row r="9" spans="1:26" x14ac:dyDescent="0.25">
      <c r="A9" s="144"/>
      <c r="B9" s="144"/>
      <c r="C9" s="162"/>
      <c r="D9" s="148" t="s">
        <v>240</v>
      </c>
      <c r="E9" s="144"/>
      <c r="F9" s="163"/>
      <c r="G9" s="145"/>
      <c r="H9" s="145"/>
      <c r="I9" s="145"/>
      <c r="J9" s="144"/>
      <c r="K9" s="144"/>
      <c r="L9" s="144"/>
      <c r="M9" s="144"/>
      <c r="N9" s="144"/>
      <c r="O9" s="144"/>
      <c r="P9" s="144"/>
      <c r="Q9" s="150"/>
      <c r="R9" s="150"/>
      <c r="S9" s="144"/>
      <c r="T9" s="147"/>
      <c r="U9" s="147"/>
      <c r="V9" s="144"/>
      <c r="W9" s="147"/>
      <c r="X9" s="147"/>
      <c r="Y9" s="147"/>
      <c r="Z9" s="147"/>
    </row>
    <row r="10" spans="1:26" x14ac:dyDescent="0.25">
      <c r="A10" s="150"/>
      <c r="B10" s="150"/>
      <c r="C10" s="165">
        <v>727</v>
      </c>
      <c r="D10" s="165" t="s">
        <v>432</v>
      </c>
      <c r="E10" s="150"/>
      <c r="F10" s="164"/>
      <c r="G10" s="151"/>
      <c r="H10" s="151"/>
      <c r="I10" s="151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47"/>
      <c r="U10" s="147"/>
      <c r="V10" s="150"/>
      <c r="W10" s="147"/>
      <c r="X10" s="147"/>
      <c r="Y10" s="147"/>
      <c r="Z10" s="147"/>
    </row>
    <row r="11" spans="1:26" ht="24.95" customHeight="1" x14ac:dyDescent="0.25">
      <c r="A11" s="171"/>
      <c r="B11" s="166" t="s">
        <v>94</v>
      </c>
      <c r="C11" s="172" t="s">
        <v>436</v>
      </c>
      <c r="D11" s="166" t="s">
        <v>437</v>
      </c>
      <c r="E11" s="166" t="s">
        <v>97</v>
      </c>
      <c r="F11" s="167">
        <v>1</v>
      </c>
      <c r="G11" s="173"/>
      <c r="H11" s="173"/>
      <c r="I11" s="168">
        <f>ROUND(F11*(G11+H11),2)</f>
        <v>0</v>
      </c>
      <c r="J11" s="166">
        <f>ROUND(F11*(N11),2)</f>
        <v>0</v>
      </c>
      <c r="K11" s="169">
        <f>ROUND(F11*(O11),2)</f>
        <v>0</v>
      </c>
      <c r="L11" s="169">
        <f>ROUND(F11*(G11),2)</f>
        <v>0</v>
      </c>
      <c r="M11" s="169">
        <f>ROUND(F11*(H11),2)</f>
        <v>0</v>
      </c>
      <c r="N11" s="169">
        <v>0</v>
      </c>
      <c r="O11" s="169"/>
      <c r="P11" s="174"/>
      <c r="Q11" s="174"/>
      <c r="R11" s="174"/>
      <c r="S11" s="169">
        <f>ROUND(F11*(P11),3)</f>
        <v>0</v>
      </c>
      <c r="T11" s="170"/>
      <c r="U11" s="170"/>
      <c r="V11" s="174"/>
      <c r="Z11">
        <v>0</v>
      </c>
    </row>
    <row r="12" spans="1:26" x14ac:dyDescent="0.25">
      <c r="A12" s="150"/>
      <c r="B12" s="150"/>
      <c r="C12" s="165">
        <v>727</v>
      </c>
      <c r="D12" s="165" t="s">
        <v>432</v>
      </c>
      <c r="E12" s="150"/>
      <c r="F12" s="164"/>
      <c r="G12" s="153">
        <f>ROUND((SUM(L10:L11))/1,2)</f>
        <v>0</v>
      </c>
      <c r="H12" s="153">
        <f>ROUND((SUM(M10:M11))/1,2)</f>
        <v>0</v>
      </c>
      <c r="I12" s="153">
        <f>ROUND((SUM(I10:I11))/1,2)</f>
        <v>0</v>
      </c>
      <c r="J12" s="150"/>
      <c r="K12" s="150"/>
      <c r="L12" s="150">
        <f>ROUND((SUM(L10:L11))/1,2)</f>
        <v>0</v>
      </c>
      <c r="M12" s="150">
        <f>ROUND((SUM(M10:M11))/1,2)</f>
        <v>0</v>
      </c>
      <c r="N12" s="150"/>
      <c r="O12" s="150"/>
      <c r="P12" s="175"/>
      <c r="Q12" s="1"/>
      <c r="R12" s="1"/>
      <c r="S12" s="175">
        <f>ROUND((SUM(S10:S11))/1,2)</f>
        <v>0</v>
      </c>
      <c r="T12" s="176"/>
      <c r="U12" s="176"/>
      <c r="V12" s="2">
        <f>ROUND((SUM(V10:V11))/1,2)</f>
        <v>0</v>
      </c>
    </row>
    <row r="13" spans="1:26" x14ac:dyDescent="0.25">
      <c r="A13" s="1"/>
      <c r="B13" s="1"/>
      <c r="C13" s="1"/>
      <c r="D13" s="1"/>
      <c r="E13" s="1"/>
      <c r="F13" s="160"/>
      <c r="G13" s="143"/>
      <c r="H13" s="143"/>
      <c r="I13" s="143"/>
      <c r="J13" s="1"/>
      <c r="K13" s="1"/>
      <c r="L13" s="1"/>
      <c r="M13" s="1"/>
      <c r="N13" s="1"/>
      <c r="O13" s="1"/>
      <c r="P13" s="1"/>
      <c r="Q13" s="1"/>
      <c r="R13" s="1"/>
      <c r="S13" s="1"/>
      <c r="V13" s="1"/>
    </row>
    <row r="14" spans="1:26" x14ac:dyDescent="0.25">
      <c r="A14" s="150"/>
      <c r="B14" s="150"/>
      <c r="C14" s="150"/>
      <c r="D14" s="2" t="s">
        <v>240</v>
      </c>
      <c r="E14" s="150"/>
      <c r="F14" s="164"/>
      <c r="G14" s="153">
        <f>ROUND((SUM(L9:L13))/2,2)</f>
        <v>0</v>
      </c>
      <c r="H14" s="153">
        <f>ROUND((SUM(M9:M13))/2,2)</f>
        <v>0</v>
      </c>
      <c r="I14" s="153">
        <f>ROUND((SUM(I9:I13))/2,2)</f>
        <v>0</v>
      </c>
      <c r="J14" s="150"/>
      <c r="K14" s="150"/>
      <c r="L14" s="150">
        <f>ROUND((SUM(L9:L13))/2,2)</f>
        <v>0</v>
      </c>
      <c r="M14" s="150">
        <f>ROUND((SUM(M9:M13))/2,2)</f>
        <v>0</v>
      </c>
      <c r="N14" s="150"/>
      <c r="O14" s="150"/>
      <c r="P14" s="175"/>
      <c r="Q14" s="1"/>
      <c r="R14" s="1"/>
      <c r="S14" s="175">
        <f>ROUND((SUM(S9:S13))/2,2)</f>
        <v>0</v>
      </c>
      <c r="V14" s="2">
        <f>ROUND((SUM(V9:V13))/2,2)</f>
        <v>0</v>
      </c>
    </row>
    <row r="15" spans="1:26" x14ac:dyDescent="0.25">
      <c r="A15" s="177"/>
      <c r="B15" s="177"/>
      <c r="C15" s="177"/>
      <c r="D15" s="177" t="s">
        <v>79</v>
      </c>
      <c r="E15" s="177"/>
      <c r="F15" s="178"/>
      <c r="G15" s="179">
        <f>ROUND((SUM(L9:L14))/3,2)</f>
        <v>0</v>
      </c>
      <c r="H15" s="179">
        <f>ROUND((SUM(M9:M14))/3,2)</f>
        <v>0</v>
      </c>
      <c r="I15" s="179">
        <f>ROUND((SUM(I9:I14))/3,2)</f>
        <v>0</v>
      </c>
      <c r="J15" s="177"/>
      <c r="K15" s="179">
        <f>ROUND((SUM(K9:K14))/3,2)</f>
        <v>0</v>
      </c>
      <c r="L15" s="177">
        <f>ROUND((SUM(L9:L14))/3,2)</f>
        <v>0</v>
      </c>
      <c r="M15" s="177">
        <f>ROUND((SUM(M9:M14))/3,2)</f>
        <v>0</v>
      </c>
      <c r="N15" s="177"/>
      <c r="O15" s="177"/>
      <c r="P15" s="178"/>
      <c r="Q15" s="177"/>
      <c r="R15" s="179"/>
      <c r="S15" s="178">
        <f>ROUND((SUM(S9:S14))/3,2)</f>
        <v>0</v>
      </c>
      <c r="T15" s="180"/>
      <c r="U15" s="180"/>
      <c r="V15" s="177">
        <f>ROUND((SUM(V9:V14))/3,2)</f>
        <v>0</v>
      </c>
      <c r="X15" s="13"/>
      <c r="Y15">
        <f>(SUM(Y9:Y14))</f>
        <v>0</v>
      </c>
      <c r="Z15">
        <f>(SUM(Z9:Z14))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landscape" verticalDpi="0" r:id="rId1"/>
  <headerFooter>
    <oddHeader>&amp;C&amp;B&amp; Rozpočet PREŠOV - NIŽNÁ ŠEBASTOVÁ, PANSKÁ ZÁHRADA / SO 09 Zavlažovanie</oddHeader>
    <oddFooter>&amp;RStrana &amp;P z &amp;N    &amp;L&amp;7Spracované systémom Systematic® Kalkulus, tel.: 051 77 10 585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35</vt:i4>
      </vt:variant>
      <vt:variant>
        <vt:lpstr>Pomenované rozsahy</vt:lpstr>
      </vt:variant>
      <vt:variant>
        <vt:i4>22</vt:i4>
      </vt:variant>
    </vt:vector>
  </HeadingPairs>
  <TitlesOfParts>
    <vt:vector size="57" baseType="lpstr">
      <vt:lpstr>Rekapitulácia</vt:lpstr>
      <vt:lpstr>Krycí list stavby</vt:lpstr>
      <vt:lpstr>Kryci_list 199488</vt:lpstr>
      <vt:lpstr>Rekap 199488</vt:lpstr>
      <vt:lpstr>SO 199488</vt:lpstr>
      <vt:lpstr>Kryci_list 199489</vt:lpstr>
      <vt:lpstr>Rekap 199489</vt:lpstr>
      <vt:lpstr>SO 199489</vt:lpstr>
      <vt:lpstr>Kryci_list 199491</vt:lpstr>
      <vt:lpstr>Rekap 199491</vt:lpstr>
      <vt:lpstr>SO 199491</vt:lpstr>
      <vt:lpstr>Kryci_list 199492</vt:lpstr>
      <vt:lpstr>Rekap 199492</vt:lpstr>
      <vt:lpstr>SO 199492</vt:lpstr>
      <vt:lpstr>Kryci_list 199493</vt:lpstr>
      <vt:lpstr>Rekap 199493</vt:lpstr>
      <vt:lpstr>SO 199493</vt:lpstr>
      <vt:lpstr>Kryci_list 199494</vt:lpstr>
      <vt:lpstr>Rekap 199494</vt:lpstr>
      <vt:lpstr>SO 199494</vt:lpstr>
      <vt:lpstr>Kryci_list 199495</vt:lpstr>
      <vt:lpstr>Rekap 199495</vt:lpstr>
      <vt:lpstr>SO 199495</vt:lpstr>
      <vt:lpstr>Kryci_list 199496</vt:lpstr>
      <vt:lpstr>Rekap 199496</vt:lpstr>
      <vt:lpstr>SO 199496</vt:lpstr>
      <vt:lpstr>Kryci_list 199497</vt:lpstr>
      <vt:lpstr>Rekap 199497</vt:lpstr>
      <vt:lpstr>SO 199497</vt:lpstr>
      <vt:lpstr>Kryci_list 199498</vt:lpstr>
      <vt:lpstr>Rekap 199498</vt:lpstr>
      <vt:lpstr>SO 199498</vt:lpstr>
      <vt:lpstr>Kryci_list 199499</vt:lpstr>
      <vt:lpstr>Rekap 199499</vt:lpstr>
      <vt:lpstr>SO 199499</vt:lpstr>
      <vt:lpstr>'Rekap 199488'!Názvy_tlače</vt:lpstr>
      <vt:lpstr>'Rekap 199489'!Názvy_tlače</vt:lpstr>
      <vt:lpstr>'Rekap 199491'!Názvy_tlače</vt:lpstr>
      <vt:lpstr>'Rekap 199492'!Názvy_tlače</vt:lpstr>
      <vt:lpstr>'Rekap 199493'!Názvy_tlače</vt:lpstr>
      <vt:lpstr>'Rekap 199494'!Názvy_tlače</vt:lpstr>
      <vt:lpstr>'Rekap 199495'!Názvy_tlače</vt:lpstr>
      <vt:lpstr>'Rekap 199496'!Názvy_tlače</vt:lpstr>
      <vt:lpstr>'Rekap 199497'!Názvy_tlače</vt:lpstr>
      <vt:lpstr>'Rekap 199498'!Názvy_tlače</vt:lpstr>
      <vt:lpstr>'Rekap 199499'!Názvy_tlače</vt:lpstr>
      <vt:lpstr>'SO 199488'!Názvy_tlače</vt:lpstr>
      <vt:lpstr>'SO 199489'!Názvy_tlače</vt:lpstr>
      <vt:lpstr>'SO 199491'!Názvy_tlače</vt:lpstr>
      <vt:lpstr>'SO 199492'!Názvy_tlače</vt:lpstr>
      <vt:lpstr>'SO 199493'!Názvy_tlače</vt:lpstr>
      <vt:lpstr>'SO 199494'!Názvy_tlače</vt:lpstr>
      <vt:lpstr>'SO 199495'!Názvy_tlače</vt:lpstr>
      <vt:lpstr>'SO 199496'!Názvy_tlače</vt:lpstr>
      <vt:lpstr>'SO 199497'!Názvy_tlače</vt:lpstr>
      <vt:lpstr>'SO 199498'!Názvy_tlače</vt:lpstr>
      <vt:lpstr>'SO 199499'!Názvy_tlače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.</dc:creator>
  <cp:lastModifiedBy>. .</cp:lastModifiedBy>
  <dcterms:created xsi:type="dcterms:W3CDTF">2022-03-29T15:10:50Z</dcterms:created>
  <dcterms:modified xsi:type="dcterms:W3CDTF">2022-03-29T15:19:04Z</dcterms:modified>
</cp:coreProperties>
</file>